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徐明\OneDrive\桌面\Bubble size cabilari\Hydrophobic - 4 s\"/>
    </mc:Choice>
  </mc:AlternateContent>
  <xr:revisionPtr revIDLastSave="0" documentId="13_ncr:1_{8DF41954-3DCA-44E5-A9BE-2273AB375A3F}" xr6:coauthVersionLast="47" xr6:coauthVersionMax="47" xr10:uidLastSave="{00000000-0000-0000-0000-000000000000}"/>
  <bookViews>
    <workbookView xWindow="-120" yWindow="-120" windowWidth="29040" windowHeight="15720" activeTab="10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Sheet10" sheetId="11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1" i="11" l="1"/>
  <c r="Q90" i="11"/>
  <c r="Q85" i="11"/>
  <c r="Q86" i="11"/>
  <c r="Q87" i="11"/>
  <c r="Q88" i="11"/>
  <c r="Q89" i="11"/>
  <c r="Q84" i="11"/>
  <c r="P111" i="11" l="1"/>
  <c r="P110" i="11"/>
  <c r="K58" i="10"/>
  <c r="K40" i="9"/>
  <c r="K43" i="8"/>
  <c r="K38" i="7"/>
  <c r="K47" i="6"/>
  <c r="K32" i="5"/>
  <c r="K49" i="4"/>
  <c r="K39" i="3"/>
  <c r="K59" i="10"/>
  <c r="K41" i="9"/>
  <c r="K44" i="8"/>
  <c r="K39" i="7"/>
  <c r="K48" i="6"/>
  <c r="K33" i="5"/>
  <c r="K50" i="4"/>
  <c r="K40" i="3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26" i="2"/>
  <c r="P94" i="11" l="1"/>
  <c r="P95" i="11" s="1"/>
  <c r="P83" i="11"/>
  <c r="K2" i="11"/>
  <c r="K3" i="11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1" i="11"/>
  <c r="J3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2" i="10"/>
  <c r="J3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" i="9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" i="8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2" i="7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" i="6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" i="5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" i="4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" i="3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" i="2"/>
</calcChain>
</file>

<file path=xl/sharedStrings.xml><?xml version="1.0" encoding="utf-8"?>
<sst xmlns="http://schemas.openxmlformats.org/spreadsheetml/2006/main" count="85" uniqueCount="13">
  <si>
    <t>ID</t>
  </si>
  <si>
    <t>X_pixel</t>
  </si>
  <si>
    <t>Y_pixel</t>
  </si>
  <si>
    <t>Width_px</t>
  </si>
  <si>
    <t>Width_um</t>
  </si>
  <si>
    <t>Height_px</t>
  </si>
  <si>
    <t>Height_um</t>
  </si>
  <si>
    <t>Area_px2</t>
  </si>
  <si>
    <t>20-30</t>
    <phoneticPr fontId="1" type="noConversion"/>
  </si>
  <si>
    <t>30-40</t>
    <phoneticPr fontId="1" type="noConversion"/>
  </si>
  <si>
    <t>40-50</t>
    <phoneticPr fontId="1" type="noConversion"/>
  </si>
  <si>
    <t>50-60</t>
    <phoneticPr fontId="1" type="noConversion"/>
  </si>
  <si>
    <t>60-70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</si>
</sst>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workbookViewId="0">
      <selection activeCell="J29" sqref="J29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918.6</v>
      </c>
      <c r="C2">
        <v>1.3</v>
      </c>
      <c r="D2">
        <v>5</v>
      </c>
      <c r="E2">
        <v>18.350000000000001</v>
      </c>
      <c r="F2">
        <v>4</v>
      </c>
      <c r="G2">
        <v>14.68</v>
      </c>
      <c r="H2">
        <v>16</v>
      </c>
    </row>
    <row r="3" spans="1:8" x14ac:dyDescent="0.2">
      <c r="A3">
        <v>2</v>
      </c>
      <c r="B3">
        <v>1072.3</v>
      </c>
      <c r="C3">
        <v>6.7</v>
      </c>
      <c r="D3">
        <v>6</v>
      </c>
      <c r="E3">
        <v>22.02</v>
      </c>
      <c r="F3">
        <v>9</v>
      </c>
      <c r="G3">
        <v>33.03</v>
      </c>
      <c r="H3">
        <v>46</v>
      </c>
    </row>
    <row r="4" spans="1:8" x14ac:dyDescent="0.2">
      <c r="A4">
        <v>3</v>
      </c>
      <c r="B4">
        <v>968.8</v>
      </c>
      <c r="C4">
        <v>48.9</v>
      </c>
      <c r="D4">
        <v>11</v>
      </c>
      <c r="E4">
        <v>40.369999999999997</v>
      </c>
      <c r="F4">
        <v>11</v>
      </c>
      <c r="G4">
        <v>40.369999999999997</v>
      </c>
      <c r="H4">
        <v>87</v>
      </c>
    </row>
    <row r="5" spans="1:8" x14ac:dyDescent="0.2">
      <c r="A5">
        <v>4</v>
      </c>
      <c r="B5">
        <v>1056.2</v>
      </c>
      <c r="C5">
        <v>64.5</v>
      </c>
      <c r="D5">
        <v>5</v>
      </c>
      <c r="E5">
        <v>18.350000000000001</v>
      </c>
      <c r="F5">
        <v>7</v>
      </c>
      <c r="G5">
        <v>25.69</v>
      </c>
      <c r="H5">
        <v>26</v>
      </c>
    </row>
    <row r="6" spans="1:8" x14ac:dyDescent="0.2">
      <c r="A6">
        <v>5</v>
      </c>
      <c r="B6">
        <v>971.4</v>
      </c>
      <c r="C6">
        <v>69.8</v>
      </c>
      <c r="D6">
        <v>6</v>
      </c>
      <c r="E6">
        <v>22.02</v>
      </c>
      <c r="F6">
        <v>7</v>
      </c>
      <c r="G6">
        <v>25.69</v>
      </c>
      <c r="H6">
        <v>28</v>
      </c>
    </row>
    <row r="7" spans="1:8" x14ac:dyDescent="0.2">
      <c r="A7">
        <v>6</v>
      </c>
      <c r="B7">
        <v>1194.4000000000001</v>
      </c>
      <c r="C7">
        <v>146.6</v>
      </c>
      <c r="D7">
        <v>4</v>
      </c>
      <c r="E7">
        <v>14.68</v>
      </c>
      <c r="F7">
        <v>6</v>
      </c>
      <c r="G7">
        <v>22.02</v>
      </c>
      <c r="H7">
        <v>21</v>
      </c>
    </row>
    <row r="8" spans="1:8" x14ac:dyDescent="0.2">
      <c r="A8">
        <v>7</v>
      </c>
      <c r="B8">
        <v>982.4</v>
      </c>
      <c r="C8">
        <v>211.3</v>
      </c>
      <c r="D8">
        <v>10</v>
      </c>
      <c r="E8">
        <v>36.700000000000003</v>
      </c>
      <c r="F8">
        <v>14</v>
      </c>
      <c r="G8">
        <v>51.38</v>
      </c>
      <c r="H8">
        <v>104</v>
      </c>
    </row>
    <row r="9" spans="1:8" x14ac:dyDescent="0.2">
      <c r="A9">
        <v>8</v>
      </c>
      <c r="B9">
        <v>821.6</v>
      </c>
      <c r="C9">
        <v>230.3</v>
      </c>
      <c r="D9">
        <v>6</v>
      </c>
      <c r="E9">
        <v>22.02</v>
      </c>
      <c r="F9">
        <v>9</v>
      </c>
      <c r="G9">
        <v>33.03</v>
      </c>
      <c r="H9">
        <v>42</v>
      </c>
    </row>
    <row r="10" spans="1:8" x14ac:dyDescent="0.2">
      <c r="A10">
        <v>9</v>
      </c>
      <c r="B10">
        <v>325.3</v>
      </c>
      <c r="C10">
        <v>234.8</v>
      </c>
      <c r="D10">
        <v>4</v>
      </c>
      <c r="E10">
        <v>14.68</v>
      </c>
      <c r="F10">
        <v>5</v>
      </c>
      <c r="G10">
        <v>18.350000000000001</v>
      </c>
      <c r="H10">
        <v>16</v>
      </c>
    </row>
    <row r="11" spans="1:8" x14ac:dyDescent="0.2">
      <c r="A11">
        <v>10</v>
      </c>
      <c r="B11">
        <v>131.9</v>
      </c>
      <c r="C11">
        <v>241.8</v>
      </c>
      <c r="D11">
        <v>5</v>
      </c>
      <c r="E11">
        <v>18.350000000000001</v>
      </c>
      <c r="F11">
        <v>7</v>
      </c>
      <c r="G11">
        <v>25.69</v>
      </c>
      <c r="H11">
        <v>26</v>
      </c>
    </row>
    <row r="12" spans="1:8" x14ac:dyDescent="0.2">
      <c r="A12">
        <v>11</v>
      </c>
      <c r="B12">
        <v>709</v>
      </c>
      <c r="C12">
        <v>258.8</v>
      </c>
      <c r="D12">
        <v>5</v>
      </c>
      <c r="E12">
        <v>18.350000000000001</v>
      </c>
      <c r="F12">
        <v>6</v>
      </c>
      <c r="G12">
        <v>22.02</v>
      </c>
      <c r="H12">
        <v>20</v>
      </c>
    </row>
    <row r="13" spans="1:8" x14ac:dyDescent="0.2">
      <c r="A13">
        <v>13</v>
      </c>
      <c r="B13">
        <v>237.7</v>
      </c>
      <c r="C13">
        <v>317.5</v>
      </c>
      <c r="D13">
        <v>4</v>
      </c>
      <c r="E13">
        <v>14.68</v>
      </c>
      <c r="F13">
        <v>4</v>
      </c>
      <c r="G13">
        <v>14.68</v>
      </c>
      <c r="H13">
        <v>14</v>
      </c>
    </row>
    <row r="14" spans="1:8" x14ac:dyDescent="0.2">
      <c r="A14">
        <v>14</v>
      </c>
      <c r="B14">
        <v>886.5</v>
      </c>
      <c r="C14">
        <v>331.6</v>
      </c>
      <c r="D14">
        <v>6</v>
      </c>
      <c r="E14">
        <v>22.02</v>
      </c>
      <c r="F14">
        <v>8</v>
      </c>
      <c r="G14">
        <v>29.36</v>
      </c>
      <c r="H14">
        <v>34</v>
      </c>
    </row>
    <row r="15" spans="1:8" x14ac:dyDescent="0.2">
      <c r="A15">
        <v>15</v>
      </c>
      <c r="B15">
        <v>991.7</v>
      </c>
      <c r="C15">
        <v>335.7</v>
      </c>
      <c r="D15">
        <v>2</v>
      </c>
      <c r="E15">
        <v>7.34</v>
      </c>
      <c r="F15">
        <v>2</v>
      </c>
      <c r="G15">
        <v>7.34</v>
      </c>
      <c r="H15">
        <v>3</v>
      </c>
    </row>
    <row r="16" spans="1:8" x14ac:dyDescent="0.2">
      <c r="A16">
        <v>16</v>
      </c>
      <c r="B16">
        <v>317.89999999999998</v>
      </c>
      <c r="C16">
        <v>384.3</v>
      </c>
      <c r="D16">
        <v>3</v>
      </c>
      <c r="E16">
        <v>11.01</v>
      </c>
      <c r="F16">
        <v>4</v>
      </c>
      <c r="G16">
        <v>14.68</v>
      </c>
      <c r="H16">
        <v>9</v>
      </c>
    </row>
    <row r="17" spans="1:8" x14ac:dyDescent="0.2">
      <c r="A17">
        <v>17</v>
      </c>
      <c r="B17">
        <v>195</v>
      </c>
      <c r="C17">
        <v>388</v>
      </c>
      <c r="D17">
        <v>3</v>
      </c>
      <c r="E17">
        <v>11.01</v>
      </c>
      <c r="F17">
        <v>3</v>
      </c>
      <c r="G17">
        <v>11.01</v>
      </c>
      <c r="H17">
        <v>9</v>
      </c>
    </row>
    <row r="18" spans="1:8" x14ac:dyDescent="0.2">
      <c r="A18">
        <v>18</v>
      </c>
      <c r="B18">
        <v>951.2</v>
      </c>
      <c r="C18">
        <v>436.2</v>
      </c>
      <c r="D18">
        <v>3</v>
      </c>
      <c r="E18">
        <v>11.01</v>
      </c>
      <c r="F18">
        <v>3</v>
      </c>
      <c r="G18">
        <v>11.01</v>
      </c>
      <c r="H18">
        <v>6</v>
      </c>
    </row>
    <row r="19" spans="1:8" x14ac:dyDescent="0.2">
      <c r="A19">
        <v>20</v>
      </c>
      <c r="B19">
        <v>846.2</v>
      </c>
      <c r="C19">
        <v>453</v>
      </c>
      <c r="D19">
        <v>2</v>
      </c>
      <c r="E19">
        <v>7.34</v>
      </c>
      <c r="F19">
        <v>3</v>
      </c>
      <c r="G19">
        <v>11.01</v>
      </c>
      <c r="H19">
        <v>4</v>
      </c>
    </row>
    <row r="20" spans="1:8" x14ac:dyDescent="0.2">
      <c r="A20">
        <v>21</v>
      </c>
      <c r="B20">
        <v>803.1</v>
      </c>
      <c r="C20">
        <v>461.6</v>
      </c>
      <c r="D20">
        <v>9</v>
      </c>
      <c r="E20">
        <v>33.03</v>
      </c>
      <c r="F20">
        <v>13</v>
      </c>
      <c r="G20">
        <v>47.71</v>
      </c>
      <c r="H20">
        <v>87</v>
      </c>
    </row>
    <row r="21" spans="1:8" x14ac:dyDescent="0.2">
      <c r="A21">
        <v>22</v>
      </c>
      <c r="B21">
        <v>892.3</v>
      </c>
      <c r="C21">
        <v>502</v>
      </c>
      <c r="D21">
        <v>4</v>
      </c>
      <c r="E21">
        <v>14.68</v>
      </c>
      <c r="F21">
        <v>5</v>
      </c>
      <c r="G21">
        <v>18.350000000000001</v>
      </c>
      <c r="H21">
        <v>14</v>
      </c>
    </row>
    <row r="22" spans="1:8" x14ac:dyDescent="0.2">
      <c r="A22">
        <v>23</v>
      </c>
      <c r="B22">
        <v>8.4</v>
      </c>
      <c r="C22">
        <v>524.6</v>
      </c>
      <c r="D22">
        <v>7</v>
      </c>
      <c r="E22">
        <v>25.69</v>
      </c>
      <c r="F22">
        <v>8</v>
      </c>
      <c r="G22">
        <v>29.36</v>
      </c>
      <c r="H22">
        <v>45</v>
      </c>
    </row>
    <row r="23" spans="1:8" x14ac:dyDescent="0.2">
      <c r="A23">
        <v>24</v>
      </c>
      <c r="B23">
        <v>895.1</v>
      </c>
      <c r="C23">
        <v>590.20000000000005</v>
      </c>
      <c r="D23">
        <v>8</v>
      </c>
      <c r="E23">
        <v>29.36</v>
      </c>
      <c r="F23">
        <v>11</v>
      </c>
      <c r="G23">
        <v>40.369999999999997</v>
      </c>
      <c r="H23">
        <v>65</v>
      </c>
    </row>
    <row r="24" spans="1:8" x14ac:dyDescent="0.2">
      <c r="A24">
        <v>25</v>
      </c>
      <c r="B24">
        <v>696.2</v>
      </c>
      <c r="C24">
        <v>636.29999999999995</v>
      </c>
      <c r="D24">
        <v>7</v>
      </c>
      <c r="E24">
        <v>25.69</v>
      </c>
      <c r="F24">
        <v>9</v>
      </c>
      <c r="G24">
        <v>33.03</v>
      </c>
      <c r="H24">
        <v>46</v>
      </c>
    </row>
    <row r="25" spans="1:8" x14ac:dyDescent="0.2">
      <c r="A25">
        <v>26</v>
      </c>
      <c r="B25">
        <v>509.9</v>
      </c>
      <c r="C25">
        <v>664.1</v>
      </c>
      <c r="D25">
        <v>7</v>
      </c>
      <c r="E25">
        <v>25.69</v>
      </c>
      <c r="F25">
        <v>9</v>
      </c>
      <c r="G25">
        <v>33.03</v>
      </c>
      <c r="H25">
        <v>47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C81A9-99A7-495F-9702-288E8D7F1988}">
  <dimension ref="A1:K46"/>
  <sheetViews>
    <sheetView topLeftCell="A13" workbookViewId="0">
      <selection activeCell="K39" sqref="K39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x14ac:dyDescent="0.2">
      <c r="A2" s="1">
        <v>1</v>
      </c>
      <c r="B2" s="1">
        <v>54.2</v>
      </c>
      <c r="C2" s="1">
        <v>5.5</v>
      </c>
      <c r="D2" s="1">
        <v>3</v>
      </c>
      <c r="E2" s="1">
        <v>11.01</v>
      </c>
      <c r="F2" s="1">
        <v>4</v>
      </c>
      <c r="G2" s="1">
        <v>14.68</v>
      </c>
      <c r="H2" s="1">
        <v>10</v>
      </c>
      <c r="J2">
        <f>E2*1.36</f>
        <v>14.973600000000001</v>
      </c>
    </row>
    <row r="3" spans="1:10" x14ac:dyDescent="0.2">
      <c r="A3" s="1">
        <v>3</v>
      </c>
      <c r="B3" s="1">
        <v>1271.2</v>
      </c>
      <c r="C3" s="1">
        <v>23.1</v>
      </c>
      <c r="D3" s="1">
        <v>20</v>
      </c>
      <c r="E3" s="1">
        <v>73.400000000000006</v>
      </c>
      <c r="F3" s="1">
        <v>42</v>
      </c>
      <c r="G3" s="1">
        <v>154.13999999999999</v>
      </c>
      <c r="H3" s="1">
        <v>634</v>
      </c>
      <c r="J3">
        <f>E3*1.36</f>
        <v>99.824000000000012</v>
      </c>
    </row>
    <row r="4" spans="1:10" x14ac:dyDescent="0.2">
      <c r="A4" s="1">
        <v>5</v>
      </c>
      <c r="B4" s="1">
        <v>467.9</v>
      </c>
      <c r="C4" s="1">
        <v>59.1</v>
      </c>
      <c r="D4" s="1">
        <v>5</v>
      </c>
      <c r="E4" s="1">
        <v>18.350000000000001</v>
      </c>
      <c r="F4" s="1">
        <v>6</v>
      </c>
      <c r="G4" s="1">
        <v>22.02</v>
      </c>
      <c r="H4" s="1">
        <v>19</v>
      </c>
      <c r="J4">
        <f>E4*1.36</f>
        <v>24.956000000000003</v>
      </c>
    </row>
    <row r="5" spans="1:10" x14ac:dyDescent="0.2">
      <c r="A5" s="1">
        <v>6</v>
      </c>
      <c r="B5" s="1">
        <v>1105</v>
      </c>
      <c r="C5" s="1">
        <v>99.1</v>
      </c>
      <c r="D5" s="1">
        <v>5</v>
      </c>
      <c r="E5" s="1">
        <v>18.350000000000001</v>
      </c>
      <c r="F5" s="1">
        <v>7</v>
      </c>
      <c r="G5" s="1">
        <v>25.69</v>
      </c>
      <c r="H5" s="1">
        <v>26</v>
      </c>
      <c r="J5">
        <f>E5*1.36</f>
        <v>24.956000000000003</v>
      </c>
    </row>
    <row r="6" spans="1:10" x14ac:dyDescent="0.2">
      <c r="A6" s="1">
        <v>7</v>
      </c>
      <c r="B6" s="1">
        <v>859.1</v>
      </c>
      <c r="C6" s="1">
        <v>201</v>
      </c>
      <c r="D6" s="1">
        <v>5</v>
      </c>
      <c r="E6" s="1">
        <v>18.350000000000001</v>
      </c>
      <c r="F6" s="1">
        <v>7</v>
      </c>
      <c r="G6" s="1">
        <v>25.69</v>
      </c>
      <c r="H6" s="1">
        <v>22</v>
      </c>
      <c r="J6">
        <f>E6*1.36</f>
        <v>24.956000000000003</v>
      </c>
    </row>
    <row r="7" spans="1:10" x14ac:dyDescent="0.2">
      <c r="A7" s="1">
        <v>8</v>
      </c>
      <c r="B7" s="1">
        <v>921.9</v>
      </c>
      <c r="C7" s="1">
        <v>262</v>
      </c>
      <c r="D7" s="1">
        <v>5</v>
      </c>
      <c r="E7" s="1">
        <v>18.350000000000001</v>
      </c>
      <c r="F7" s="1">
        <v>6</v>
      </c>
      <c r="G7" s="1">
        <v>22.02</v>
      </c>
      <c r="H7" s="1">
        <v>23</v>
      </c>
      <c r="J7">
        <f>E7*1.36</f>
        <v>24.956000000000003</v>
      </c>
    </row>
    <row r="8" spans="1:10" x14ac:dyDescent="0.2">
      <c r="A8" s="1">
        <v>9</v>
      </c>
      <c r="B8" s="1">
        <v>400.6</v>
      </c>
      <c r="C8" s="1">
        <v>267.7</v>
      </c>
      <c r="D8" s="1">
        <v>4</v>
      </c>
      <c r="E8" s="1">
        <v>14.68</v>
      </c>
      <c r="F8" s="1">
        <v>6</v>
      </c>
      <c r="G8" s="1">
        <v>22.02</v>
      </c>
      <c r="H8" s="1">
        <v>20</v>
      </c>
      <c r="J8">
        <f>E8*1.36</f>
        <v>19.9648</v>
      </c>
    </row>
    <row r="9" spans="1:10" x14ac:dyDescent="0.2">
      <c r="A9" s="1">
        <v>10</v>
      </c>
      <c r="B9" s="1">
        <v>1</v>
      </c>
      <c r="C9" s="1">
        <v>335.4</v>
      </c>
      <c r="D9" s="1">
        <v>4</v>
      </c>
      <c r="E9" s="1">
        <v>14.68</v>
      </c>
      <c r="F9" s="1">
        <v>8</v>
      </c>
      <c r="G9" s="1">
        <v>29.36</v>
      </c>
      <c r="H9" s="1">
        <v>22</v>
      </c>
      <c r="J9">
        <f>E9*1.36</f>
        <v>19.9648</v>
      </c>
    </row>
    <row r="10" spans="1:10" x14ac:dyDescent="0.2">
      <c r="A10" s="1">
        <v>11</v>
      </c>
      <c r="B10" s="1">
        <v>1161.4000000000001</v>
      </c>
      <c r="C10" s="1">
        <v>342.8</v>
      </c>
      <c r="D10" s="1">
        <v>6</v>
      </c>
      <c r="E10" s="1">
        <v>22.02</v>
      </c>
      <c r="F10" s="1">
        <v>7</v>
      </c>
      <c r="G10" s="1">
        <v>25.69</v>
      </c>
      <c r="H10" s="1">
        <v>31</v>
      </c>
      <c r="J10">
        <f>E10*1.36</f>
        <v>29.947200000000002</v>
      </c>
    </row>
    <row r="11" spans="1:10" x14ac:dyDescent="0.2">
      <c r="A11" s="1">
        <v>12</v>
      </c>
      <c r="B11" s="1">
        <v>883.9</v>
      </c>
      <c r="C11" s="1">
        <v>359</v>
      </c>
      <c r="D11" s="1">
        <v>7</v>
      </c>
      <c r="E11" s="1">
        <v>25.69</v>
      </c>
      <c r="F11" s="1">
        <v>10</v>
      </c>
      <c r="G11" s="1">
        <v>36.700000000000003</v>
      </c>
      <c r="H11" s="1">
        <v>57</v>
      </c>
      <c r="J11">
        <f>E11*1.36</f>
        <v>34.938400000000001</v>
      </c>
    </row>
    <row r="12" spans="1:10" x14ac:dyDescent="0.2">
      <c r="A12" s="1">
        <v>14</v>
      </c>
      <c r="B12" s="1">
        <v>220.5</v>
      </c>
      <c r="C12" s="1">
        <v>385.8</v>
      </c>
      <c r="D12" s="1">
        <v>6</v>
      </c>
      <c r="E12" s="1">
        <v>22.02</v>
      </c>
      <c r="F12" s="1">
        <v>8</v>
      </c>
      <c r="G12" s="1">
        <v>29.36</v>
      </c>
      <c r="H12" s="1">
        <v>40</v>
      </c>
      <c r="J12">
        <f>E12*1.36</f>
        <v>29.947200000000002</v>
      </c>
    </row>
    <row r="13" spans="1:10" x14ac:dyDescent="0.2">
      <c r="A13" s="1">
        <v>15</v>
      </c>
      <c r="B13" s="1">
        <v>993.3</v>
      </c>
      <c r="C13" s="1">
        <v>407.4</v>
      </c>
      <c r="D13" s="1">
        <v>12</v>
      </c>
      <c r="E13" s="1">
        <v>44.04</v>
      </c>
      <c r="F13" s="1">
        <v>15</v>
      </c>
      <c r="G13" s="1">
        <v>55.05</v>
      </c>
      <c r="H13" s="1">
        <v>128</v>
      </c>
      <c r="J13">
        <f>E13*1.36</f>
        <v>59.894400000000005</v>
      </c>
    </row>
    <row r="14" spans="1:10" x14ac:dyDescent="0.2">
      <c r="A14" s="1">
        <v>16</v>
      </c>
      <c r="B14" s="1">
        <v>328.7</v>
      </c>
      <c r="C14" s="1">
        <v>446.4</v>
      </c>
      <c r="D14" s="1">
        <v>18</v>
      </c>
      <c r="E14" s="1">
        <v>66.06</v>
      </c>
      <c r="F14" s="1">
        <v>24</v>
      </c>
      <c r="G14" s="1">
        <v>88.08</v>
      </c>
      <c r="H14" s="1">
        <v>321</v>
      </c>
      <c r="J14">
        <f>E14*1.36</f>
        <v>89.841600000000014</v>
      </c>
    </row>
    <row r="15" spans="1:10" x14ac:dyDescent="0.2">
      <c r="A15" s="1">
        <v>17</v>
      </c>
      <c r="B15" s="1">
        <v>788.9</v>
      </c>
      <c r="C15" s="1">
        <v>463.1</v>
      </c>
      <c r="D15" s="1">
        <v>3</v>
      </c>
      <c r="E15" s="1">
        <v>11.01</v>
      </c>
      <c r="F15" s="1">
        <v>5</v>
      </c>
      <c r="G15" s="1">
        <v>18.350000000000001</v>
      </c>
      <c r="H15" s="1">
        <v>14</v>
      </c>
      <c r="J15">
        <f>E15*1.36</f>
        <v>14.973600000000001</v>
      </c>
    </row>
    <row r="16" spans="1:10" x14ac:dyDescent="0.2">
      <c r="A16" s="1">
        <v>18</v>
      </c>
      <c r="B16" s="1">
        <v>496.3</v>
      </c>
      <c r="C16" s="1">
        <v>483.9</v>
      </c>
      <c r="D16" s="1">
        <v>5</v>
      </c>
      <c r="E16" s="1">
        <v>18.350000000000001</v>
      </c>
      <c r="F16" s="1">
        <v>7</v>
      </c>
      <c r="G16" s="1">
        <v>25.69</v>
      </c>
      <c r="H16" s="1">
        <v>26</v>
      </c>
      <c r="J16">
        <f>E16*1.36</f>
        <v>24.956000000000003</v>
      </c>
    </row>
    <row r="17" spans="1:11" x14ac:dyDescent="0.2">
      <c r="A17" s="1">
        <v>19</v>
      </c>
      <c r="B17" s="1">
        <v>290.5</v>
      </c>
      <c r="C17" s="1">
        <v>489.9</v>
      </c>
      <c r="D17" s="1">
        <v>4</v>
      </c>
      <c r="E17" s="1">
        <v>14.68</v>
      </c>
      <c r="F17" s="1">
        <v>5</v>
      </c>
      <c r="G17" s="1">
        <v>18.350000000000001</v>
      </c>
      <c r="H17" s="1">
        <v>15</v>
      </c>
      <c r="J17">
        <f>E17*1.36</f>
        <v>19.9648</v>
      </c>
    </row>
    <row r="18" spans="1:11" x14ac:dyDescent="0.2">
      <c r="A18" s="1">
        <v>20</v>
      </c>
      <c r="B18" s="1">
        <v>315.2</v>
      </c>
      <c r="C18" s="1">
        <v>496.1</v>
      </c>
      <c r="D18" s="1">
        <v>4</v>
      </c>
      <c r="E18" s="1">
        <v>14.68</v>
      </c>
      <c r="F18" s="1">
        <v>5</v>
      </c>
      <c r="G18" s="1">
        <v>18.350000000000001</v>
      </c>
      <c r="H18" s="1">
        <v>17</v>
      </c>
      <c r="J18">
        <f>E18*1.36</f>
        <v>19.9648</v>
      </c>
    </row>
    <row r="19" spans="1:11" x14ac:dyDescent="0.2">
      <c r="A19" s="1">
        <v>21</v>
      </c>
      <c r="B19" s="1">
        <v>499.4</v>
      </c>
      <c r="C19" s="1">
        <v>499.8</v>
      </c>
      <c r="D19" s="1">
        <v>6</v>
      </c>
      <c r="E19" s="1">
        <v>22.02</v>
      </c>
      <c r="F19" s="1">
        <v>8</v>
      </c>
      <c r="G19" s="1">
        <v>29.36</v>
      </c>
      <c r="H19" s="1">
        <v>39</v>
      </c>
      <c r="J19">
        <f>E19*1.36</f>
        <v>29.947200000000002</v>
      </c>
    </row>
    <row r="20" spans="1:11" x14ac:dyDescent="0.2">
      <c r="A20" s="1">
        <v>22</v>
      </c>
      <c r="B20" s="1">
        <v>1034.9000000000001</v>
      </c>
      <c r="C20" s="1">
        <v>565.6</v>
      </c>
      <c r="D20" s="1">
        <v>3</v>
      </c>
      <c r="E20" s="1">
        <v>11.01</v>
      </c>
      <c r="F20" s="1">
        <v>4</v>
      </c>
      <c r="G20" s="1">
        <v>14.68</v>
      </c>
      <c r="H20" s="1">
        <v>11</v>
      </c>
      <c r="J20">
        <f>E20*1.36</f>
        <v>14.973600000000001</v>
      </c>
    </row>
    <row r="21" spans="1:11" x14ac:dyDescent="0.2">
      <c r="A21" s="1">
        <v>23</v>
      </c>
      <c r="B21" s="1">
        <v>870.8</v>
      </c>
      <c r="C21" s="1">
        <v>573.79999999999995</v>
      </c>
      <c r="D21" s="1">
        <v>7</v>
      </c>
      <c r="E21" s="1">
        <v>25.69</v>
      </c>
      <c r="F21" s="1">
        <v>9</v>
      </c>
      <c r="G21" s="1">
        <v>33.03</v>
      </c>
      <c r="H21" s="1">
        <v>48</v>
      </c>
      <c r="J21">
        <f>E21*1.36</f>
        <v>34.938400000000001</v>
      </c>
    </row>
    <row r="22" spans="1:11" x14ac:dyDescent="0.2">
      <c r="A22" s="1">
        <v>24</v>
      </c>
      <c r="B22" s="1">
        <v>211.9</v>
      </c>
      <c r="C22" s="1">
        <v>651.5</v>
      </c>
      <c r="D22" s="1">
        <v>11</v>
      </c>
      <c r="E22" s="1">
        <v>40.369999999999997</v>
      </c>
      <c r="F22" s="1">
        <v>13</v>
      </c>
      <c r="G22" s="1">
        <v>47.71</v>
      </c>
      <c r="H22" s="1">
        <v>111</v>
      </c>
      <c r="J22">
        <f>E22*1.36</f>
        <v>54.903199999999998</v>
      </c>
    </row>
    <row r="26" spans="1:11" x14ac:dyDescent="0.2">
      <c r="J26">
        <v>14.973600000000001</v>
      </c>
      <c r="K26">
        <f>J26*1.4/1.36</f>
        <v>15.413999999999998</v>
      </c>
    </row>
    <row r="27" spans="1:11" x14ac:dyDescent="0.2">
      <c r="J27">
        <v>14.973600000000001</v>
      </c>
      <c r="K27">
        <f t="shared" ref="K27:K46" si="0">J27*1.4/1.36</f>
        <v>15.413999999999998</v>
      </c>
    </row>
    <row r="28" spans="1:11" x14ac:dyDescent="0.2">
      <c r="J28">
        <v>14.973600000000001</v>
      </c>
      <c r="K28">
        <f t="shared" si="0"/>
        <v>15.413999999999998</v>
      </c>
    </row>
    <row r="29" spans="1:11" x14ac:dyDescent="0.2">
      <c r="J29">
        <v>19.9648</v>
      </c>
      <c r="K29">
        <f t="shared" si="0"/>
        <v>20.552</v>
      </c>
    </row>
    <row r="30" spans="1:11" x14ac:dyDescent="0.2">
      <c r="J30">
        <v>19.9648</v>
      </c>
      <c r="K30">
        <f t="shared" si="0"/>
        <v>20.552</v>
      </c>
    </row>
    <row r="31" spans="1:11" x14ac:dyDescent="0.2">
      <c r="J31">
        <v>19.9648</v>
      </c>
      <c r="K31">
        <f t="shared" si="0"/>
        <v>20.552</v>
      </c>
    </row>
    <row r="32" spans="1:11" x14ac:dyDescent="0.2">
      <c r="J32">
        <v>19.9648</v>
      </c>
      <c r="K32">
        <f t="shared" si="0"/>
        <v>20.552</v>
      </c>
    </row>
    <row r="33" spans="10:11" x14ac:dyDescent="0.2">
      <c r="J33">
        <v>24.956000000000003</v>
      </c>
      <c r="K33">
        <f t="shared" si="0"/>
        <v>25.689999999999998</v>
      </c>
    </row>
    <row r="34" spans="10:11" x14ac:dyDescent="0.2">
      <c r="J34">
        <v>24.956000000000003</v>
      </c>
      <c r="K34">
        <f t="shared" si="0"/>
        <v>25.689999999999998</v>
      </c>
    </row>
    <row r="35" spans="10:11" x14ac:dyDescent="0.2">
      <c r="J35">
        <v>24.956000000000003</v>
      </c>
      <c r="K35">
        <f t="shared" si="0"/>
        <v>25.689999999999998</v>
      </c>
    </row>
    <row r="36" spans="10:11" x14ac:dyDescent="0.2">
      <c r="J36">
        <v>24.956000000000003</v>
      </c>
      <c r="K36">
        <f t="shared" si="0"/>
        <v>25.689999999999998</v>
      </c>
    </row>
    <row r="37" spans="10:11" x14ac:dyDescent="0.2">
      <c r="J37">
        <v>24.956000000000003</v>
      </c>
      <c r="K37">
        <f t="shared" si="0"/>
        <v>25.689999999999998</v>
      </c>
    </row>
    <row r="38" spans="10:11" x14ac:dyDescent="0.2">
      <c r="J38">
        <v>29.947200000000002</v>
      </c>
      <c r="K38">
        <f t="shared" si="0"/>
        <v>30.827999999999996</v>
      </c>
    </row>
    <row r="39" spans="10:11" x14ac:dyDescent="0.2">
      <c r="J39">
        <v>29.947200000000002</v>
      </c>
      <c r="K39">
        <f t="shared" si="0"/>
        <v>30.827999999999996</v>
      </c>
    </row>
    <row r="40" spans="10:11" x14ac:dyDescent="0.2">
      <c r="J40">
        <v>29.947200000000002</v>
      </c>
      <c r="K40">
        <f t="shared" si="0"/>
        <v>30.827999999999996</v>
      </c>
    </row>
    <row r="41" spans="10:11" x14ac:dyDescent="0.2">
      <c r="J41">
        <v>34.938400000000001</v>
      </c>
      <c r="K41">
        <f t="shared" si="0"/>
        <v>35.965999999999994</v>
      </c>
    </row>
    <row r="42" spans="10:11" x14ac:dyDescent="0.2">
      <c r="J42">
        <v>34.938400000000001</v>
      </c>
      <c r="K42">
        <f t="shared" si="0"/>
        <v>35.965999999999994</v>
      </c>
    </row>
    <row r="43" spans="10:11" x14ac:dyDescent="0.2">
      <c r="J43">
        <v>54.903199999999998</v>
      </c>
      <c r="K43">
        <f t="shared" si="0"/>
        <v>56.517999999999986</v>
      </c>
    </row>
    <row r="44" spans="10:11" x14ac:dyDescent="0.2">
      <c r="J44">
        <v>59.894400000000005</v>
      </c>
      <c r="K44">
        <f t="shared" si="0"/>
        <v>61.655999999999992</v>
      </c>
    </row>
    <row r="45" spans="10:11" x14ac:dyDescent="0.2">
      <c r="J45">
        <v>89.841600000000014</v>
      </c>
      <c r="K45">
        <f t="shared" si="0"/>
        <v>92.483999999999995</v>
      </c>
    </row>
    <row r="46" spans="10:11" x14ac:dyDescent="0.2">
      <c r="J46">
        <v>99.824000000000012</v>
      </c>
      <c r="K46">
        <f t="shared" si="0"/>
        <v>102.75999999999999</v>
      </c>
    </row>
  </sheetData>
  <sortState xmlns:xlrd2="http://schemas.microsoft.com/office/spreadsheetml/2017/richdata2" ref="J26:J46">
    <sortCondition ref="J26:J46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04789-A90E-4565-A20E-F3ABF8CB44F0}">
  <dimension ref="A1:K45"/>
  <sheetViews>
    <sheetView topLeftCell="A16" workbookViewId="0">
      <selection activeCell="K39" sqref="K39"/>
    </sheetView>
  </sheetViews>
  <sheetFormatPr defaultRowHeight="14.2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0" x14ac:dyDescent="0.2">
      <c r="A2">
        <v>1</v>
      </c>
      <c r="B2">
        <v>1227.2</v>
      </c>
      <c r="C2">
        <v>4.8</v>
      </c>
      <c r="D2">
        <v>12</v>
      </c>
      <c r="E2">
        <v>44.04</v>
      </c>
      <c r="F2">
        <v>11</v>
      </c>
      <c r="G2">
        <v>40.369999999999997</v>
      </c>
      <c r="H2">
        <v>108</v>
      </c>
      <c r="J2">
        <f>E2*1.36</f>
        <v>59.894400000000005</v>
      </c>
    </row>
    <row r="3" spans="1:10" x14ac:dyDescent="0.2">
      <c r="A3">
        <v>2</v>
      </c>
      <c r="B3">
        <v>854.2</v>
      </c>
      <c r="C3">
        <v>25.6</v>
      </c>
      <c r="D3">
        <v>7</v>
      </c>
      <c r="E3">
        <v>25.69</v>
      </c>
      <c r="F3">
        <v>9</v>
      </c>
      <c r="G3">
        <v>33.03</v>
      </c>
      <c r="H3">
        <v>48</v>
      </c>
      <c r="J3">
        <f t="shared" ref="J3:J21" si="0">E3*1.36</f>
        <v>34.938400000000001</v>
      </c>
    </row>
    <row r="4" spans="1:10" x14ac:dyDescent="0.2">
      <c r="A4">
        <v>4</v>
      </c>
      <c r="B4">
        <v>357.4</v>
      </c>
      <c r="C4">
        <v>65</v>
      </c>
      <c r="D4">
        <v>5</v>
      </c>
      <c r="E4">
        <v>18.350000000000001</v>
      </c>
      <c r="F4">
        <v>7</v>
      </c>
      <c r="G4">
        <v>25.69</v>
      </c>
      <c r="H4">
        <v>25</v>
      </c>
      <c r="J4">
        <f t="shared" si="0"/>
        <v>24.956000000000003</v>
      </c>
    </row>
    <row r="5" spans="1:10" x14ac:dyDescent="0.2">
      <c r="A5">
        <v>5</v>
      </c>
      <c r="B5">
        <v>404.8</v>
      </c>
      <c r="C5">
        <v>86</v>
      </c>
      <c r="D5">
        <v>5</v>
      </c>
      <c r="E5">
        <v>18.350000000000001</v>
      </c>
      <c r="F5">
        <v>7</v>
      </c>
      <c r="G5">
        <v>25.69</v>
      </c>
      <c r="H5">
        <v>28</v>
      </c>
      <c r="J5">
        <f t="shared" si="0"/>
        <v>24.956000000000003</v>
      </c>
    </row>
    <row r="6" spans="1:10" x14ac:dyDescent="0.2">
      <c r="A6">
        <v>6</v>
      </c>
      <c r="B6">
        <v>339.4</v>
      </c>
      <c r="C6">
        <v>91.9</v>
      </c>
      <c r="D6">
        <v>4</v>
      </c>
      <c r="E6">
        <v>14.68</v>
      </c>
      <c r="F6">
        <v>5</v>
      </c>
      <c r="G6">
        <v>18.350000000000001</v>
      </c>
      <c r="H6">
        <v>15</v>
      </c>
      <c r="J6">
        <f t="shared" si="0"/>
        <v>19.9648</v>
      </c>
    </row>
    <row r="7" spans="1:10" x14ac:dyDescent="0.2">
      <c r="A7">
        <v>7</v>
      </c>
      <c r="B7">
        <v>361.2</v>
      </c>
      <c r="C7">
        <v>106.5</v>
      </c>
      <c r="D7">
        <v>3</v>
      </c>
      <c r="E7">
        <v>11.01</v>
      </c>
      <c r="F7">
        <v>4</v>
      </c>
      <c r="G7">
        <v>14.68</v>
      </c>
      <c r="H7">
        <v>10</v>
      </c>
      <c r="J7">
        <f t="shared" si="0"/>
        <v>14.973600000000001</v>
      </c>
    </row>
    <row r="8" spans="1:10" x14ac:dyDescent="0.2">
      <c r="A8">
        <v>8</v>
      </c>
      <c r="B8">
        <v>70.5</v>
      </c>
      <c r="C8">
        <v>107.7</v>
      </c>
      <c r="D8">
        <v>6</v>
      </c>
      <c r="E8">
        <v>22.02</v>
      </c>
      <c r="F8">
        <v>8</v>
      </c>
      <c r="G8">
        <v>29.36</v>
      </c>
      <c r="H8">
        <v>41</v>
      </c>
      <c r="J8">
        <f t="shared" si="0"/>
        <v>29.947200000000002</v>
      </c>
    </row>
    <row r="9" spans="1:10" x14ac:dyDescent="0.2">
      <c r="A9">
        <v>9</v>
      </c>
      <c r="B9">
        <v>1037</v>
      </c>
      <c r="C9">
        <v>138.5</v>
      </c>
      <c r="D9">
        <v>3</v>
      </c>
      <c r="E9">
        <v>11.01</v>
      </c>
      <c r="F9">
        <v>4</v>
      </c>
      <c r="G9">
        <v>14.68</v>
      </c>
      <c r="H9">
        <v>8</v>
      </c>
      <c r="J9">
        <f t="shared" si="0"/>
        <v>14.973600000000001</v>
      </c>
    </row>
    <row r="10" spans="1:10" x14ac:dyDescent="0.2">
      <c r="A10">
        <v>10</v>
      </c>
      <c r="B10">
        <v>854</v>
      </c>
      <c r="C10">
        <v>153</v>
      </c>
      <c r="D10">
        <v>3</v>
      </c>
      <c r="E10">
        <v>11.01</v>
      </c>
      <c r="F10">
        <v>5</v>
      </c>
      <c r="G10">
        <v>18.350000000000001</v>
      </c>
      <c r="H10">
        <v>15</v>
      </c>
      <c r="J10">
        <f t="shared" si="0"/>
        <v>14.973600000000001</v>
      </c>
    </row>
    <row r="11" spans="1:10" x14ac:dyDescent="0.2">
      <c r="A11">
        <v>11</v>
      </c>
      <c r="B11">
        <v>545.70000000000005</v>
      </c>
      <c r="C11">
        <v>174.4</v>
      </c>
      <c r="D11">
        <v>3</v>
      </c>
      <c r="E11">
        <v>11.01</v>
      </c>
      <c r="F11">
        <v>4</v>
      </c>
      <c r="G11">
        <v>14.68</v>
      </c>
      <c r="H11">
        <v>9</v>
      </c>
      <c r="J11">
        <f t="shared" si="0"/>
        <v>14.973600000000001</v>
      </c>
    </row>
    <row r="12" spans="1:10" x14ac:dyDescent="0.2">
      <c r="A12">
        <v>12</v>
      </c>
      <c r="B12">
        <v>390.7</v>
      </c>
      <c r="C12">
        <v>253.4</v>
      </c>
      <c r="D12">
        <v>3</v>
      </c>
      <c r="E12">
        <v>11.01</v>
      </c>
      <c r="F12">
        <v>4</v>
      </c>
      <c r="G12">
        <v>14.68</v>
      </c>
      <c r="H12">
        <v>9</v>
      </c>
      <c r="J12">
        <f t="shared" si="0"/>
        <v>14.973600000000001</v>
      </c>
    </row>
    <row r="13" spans="1:10" x14ac:dyDescent="0.2">
      <c r="A13">
        <v>13</v>
      </c>
      <c r="B13">
        <v>325.7</v>
      </c>
      <c r="C13">
        <v>263.8</v>
      </c>
      <c r="D13">
        <v>8</v>
      </c>
      <c r="E13">
        <v>29.36</v>
      </c>
      <c r="F13">
        <v>12</v>
      </c>
      <c r="G13">
        <v>44.04</v>
      </c>
      <c r="H13">
        <v>73</v>
      </c>
      <c r="J13">
        <f t="shared" si="0"/>
        <v>39.929600000000001</v>
      </c>
    </row>
    <row r="14" spans="1:10" x14ac:dyDescent="0.2">
      <c r="A14">
        <v>14</v>
      </c>
      <c r="B14">
        <v>313.39999999999998</v>
      </c>
      <c r="C14">
        <v>316.39999999999998</v>
      </c>
      <c r="D14">
        <v>6</v>
      </c>
      <c r="E14">
        <v>22.02</v>
      </c>
      <c r="F14">
        <v>7</v>
      </c>
      <c r="G14">
        <v>25.69</v>
      </c>
      <c r="H14">
        <v>34</v>
      </c>
      <c r="J14">
        <f t="shared" si="0"/>
        <v>29.947200000000002</v>
      </c>
    </row>
    <row r="15" spans="1:10" x14ac:dyDescent="0.2">
      <c r="A15">
        <v>15</v>
      </c>
      <c r="B15">
        <v>314.89999999999998</v>
      </c>
      <c r="C15">
        <v>347.7</v>
      </c>
      <c r="D15">
        <v>3</v>
      </c>
      <c r="E15">
        <v>11.01</v>
      </c>
      <c r="F15">
        <v>4</v>
      </c>
      <c r="G15">
        <v>14.68</v>
      </c>
      <c r="H15">
        <v>9</v>
      </c>
      <c r="J15">
        <f t="shared" si="0"/>
        <v>14.973600000000001</v>
      </c>
    </row>
    <row r="16" spans="1:10" x14ac:dyDescent="0.2">
      <c r="A16">
        <v>16</v>
      </c>
      <c r="B16">
        <v>885.6</v>
      </c>
      <c r="C16">
        <v>370.1</v>
      </c>
      <c r="D16">
        <v>4</v>
      </c>
      <c r="E16">
        <v>14.68</v>
      </c>
      <c r="F16">
        <v>5</v>
      </c>
      <c r="G16">
        <v>18.350000000000001</v>
      </c>
      <c r="H16">
        <v>17</v>
      </c>
      <c r="J16">
        <f t="shared" si="0"/>
        <v>19.9648</v>
      </c>
    </row>
    <row r="17" spans="1:10" x14ac:dyDescent="0.2">
      <c r="A17">
        <v>17</v>
      </c>
      <c r="B17">
        <v>692.4</v>
      </c>
      <c r="C17">
        <v>508.1</v>
      </c>
      <c r="D17">
        <v>4</v>
      </c>
      <c r="E17">
        <v>14.68</v>
      </c>
      <c r="F17">
        <v>5</v>
      </c>
      <c r="G17">
        <v>18.350000000000001</v>
      </c>
      <c r="H17">
        <v>15</v>
      </c>
      <c r="J17">
        <f t="shared" si="0"/>
        <v>19.9648</v>
      </c>
    </row>
    <row r="18" spans="1:10" x14ac:dyDescent="0.2">
      <c r="A18">
        <v>19</v>
      </c>
      <c r="B18">
        <v>1043.8</v>
      </c>
      <c r="C18">
        <v>583</v>
      </c>
      <c r="D18">
        <v>2</v>
      </c>
      <c r="E18">
        <v>7.34</v>
      </c>
      <c r="F18">
        <v>3</v>
      </c>
      <c r="G18">
        <v>11.01</v>
      </c>
      <c r="H18">
        <v>4</v>
      </c>
      <c r="J18">
        <f t="shared" si="0"/>
        <v>9.9824000000000002</v>
      </c>
    </row>
    <row r="19" spans="1:10" x14ac:dyDescent="0.2">
      <c r="A19">
        <v>20</v>
      </c>
      <c r="B19">
        <v>557.20000000000005</v>
      </c>
      <c r="C19">
        <v>610.20000000000005</v>
      </c>
      <c r="D19">
        <v>7</v>
      </c>
      <c r="E19">
        <v>25.69</v>
      </c>
      <c r="F19">
        <v>9</v>
      </c>
      <c r="G19">
        <v>33.03</v>
      </c>
      <c r="H19">
        <v>51</v>
      </c>
      <c r="J19">
        <f t="shared" si="0"/>
        <v>34.938400000000001</v>
      </c>
    </row>
    <row r="20" spans="1:10" x14ac:dyDescent="0.2">
      <c r="A20">
        <v>21</v>
      </c>
      <c r="B20">
        <v>647</v>
      </c>
      <c r="C20">
        <v>616.79999999999995</v>
      </c>
      <c r="D20">
        <v>9</v>
      </c>
      <c r="E20">
        <v>33.03</v>
      </c>
      <c r="F20">
        <v>12</v>
      </c>
      <c r="G20">
        <v>44.04</v>
      </c>
      <c r="H20">
        <v>90</v>
      </c>
      <c r="J20">
        <f t="shared" si="0"/>
        <v>44.920800000000007</v>
      </c>
    </row>
    <row r="21" spans="1:10" x14ac:dyDescent="0.2">
      <c r="A21">
        <v>22</v>
      </c>
      <c r="B21">
        <v>513.9</v>
      </c>
      <c r="C21">
        <v>649.6</v>
      </c>
      <c r="D21">
        <v>3</v>
      </c>
      <c r="E21">
        <v>11.01</v>
      </c>
      <c r="F21">
        <v>4</v>
      </c>
      <c r="G21">
        <v>14.68</v>
      </c>
      <c r="H21">
        <v>11</v>
      </c>
      <c r="J21">
        <f t="shared" si="0"/>
        <v>14.973600000000001</v>
      </c>
    </row>
    <row r="26" spans="1:10" x14ac:dyDescent="0.2">
      <c r="J26">
        <v>9.9824000000000002</v>
      </c>
    </row>
    <row r="27" spans="1:10" x14ac:dyDescent="0.2">
      <c r="J27">
        <v>14.973600000000001</v>
      </c>
    </row>
    <row r="28" spans="1:10" x14ac:dyDescent="0.2">
      <c r="J28">
        <v>14.973600000000001</v>
      </c>
    </row>
    <row r="29" spans="1:10" x14ac:dyDescent="0.2">
      <c r="J29">
        <v>14.973600000000001</v>
      </c>
    </row>
    <row r="30" spans="1:10" x14ac:dyDescent="0.2">
      <c r="J30">
        <v>14.973600000000001</v>
      </c>
    </row>
    <row r="31" spans="1:10" x14ac:dyDescent="0.2">
      <c r="J31">
        <v>14.973600000000001</v>
      </c>
    </row>
    <row r="32" spans="1:10" x14ac:dyDescent="0.2">
      <c r="J32">
        <v>14.973600000000001</v>
      </c>
    </row>
    <row r="33" spans="10:11" x14ac:dyDescent="0.2">
      <c r="J33">
        <v>14.973600000000001</v>
      </c>
    </row>
    <row r="34" spans="10:11" x14ac:dyDescent="0.2">
      <c r="J34">
        <v>19.9648</v>
      </c>
    </row>
    <row r="35" spans="10:11" x14ac:dyDescent="0.2">
      <c r="J35">
        <v>19.9648</v>
      </c>
    </row>
    <row r="36" spans="10:11" x14ac:dyDescent="0.2">
      <c r="J36">
        <v>19.9648</v>
      </c>
    </row>
    <row r="37" spans="10:11" x14ac:dyDescent="0.2">
      <c r="J37">
        <v>24.956000000000003</v>
      </c>
    </row>
    <row r="38" spans="10:11" x14ac:dyDescent="0.2">
      <c r="J38">
        <v>24.956000000000003</v>
      </c>
    </row>
    <row r="39" spans="10:11" x14ac:dyDescent="0.2">
      <c r="J39">
        <v>29.947200000000002</v>
      </c>
      <c r="K39">
        <f>J39*1.4/1.36</f>
        <v>30.827999999999996</v>
      </c>
    </row>
    <row r="40" spans="10:11" x14ac:dyDescent="0.2">
      <c r="J40">
        <v>29.947200000000002</v>
      </c>
      <c r="K40">
        <f>J40*1.4/1.36</f>
        <v>30.827999999999996</v>
      </c>
    </row>
    <row r="41" spans="10:11" x14ac:dyDescent="0.2">
      <c r="J41">
        <v>34.938400000000001</v>
      </c>
    </row>
    <row r="42" spans="10:11" x14ac:dyDescent="0.2">
      <c r="J42">
        <v>34.938400000000001</v>
      </c>
    </row>
    <row r="43" spans="10:11" x14ac:dyDescent="0.2">
      <c r="J43">
        <v>39.929600000000001</v>
      </c>
    </row>
    <row r="44" spans="10:11" x14ac:dyDescent="0.2">
      <c r="J44">
        <v>44.920800000000007</v>
      </c>
    </row>
    <row r="45" spans="10:11" x14ac:dyDescent="0.2">
      <c r="J45">
        <v>59.894400000000005</v>
      </c>
    </row>
  </sheetData>
  <sortState xmlns:xlrd2="http://schemas.microsoft.com/office/spreadsheetml/2017/richdata2" ref="J26:J45">
    <sortCondition ref="J26:J45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4911-0175-484C-B38F-8B08BE872DA3}">
  <dimension ref="A1:K58"/>
  <sheetViews>
    <sheetView topLeftCell="A25" workbookViewId="0">
      <selection activeCell="K49" sqref="K49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x14ac:dyDescent="0.2">
      <c r="A2" s="1">
        <v>1</v>
      </c>
      <c r="B2" s="1">
        <v>89.2</v>
      </c>
      <c r="C2" s="1">
        <v>28.5</v>
      </c>
      <c r="D2" s="1">
        <v>3</v>
      </c>
      <c r="E2" s="1">
        <v>11.01</v>
      </c>
      <c r="F2" s="1">
        <v>4</v>
      </c>
      <c r="G2" s="1">
        <v>14.68</v>
      </c>
      <c r="H2" s="1">
        <v>10</v>
      </c>
      <c r="J2">
        <f>E2*1.36</f>
        <v>14.973600000000001</v>
      </c>
    </row>
    <row r="3" spans="1:10" x14ac:dyDescent="0.2">
      <c r="A3" s="1">
        <v>2</v>
      </c>
      <c r="B3" s="1">
        <v>864</v>
      </c>
      <c r="C3" s="1">
        <v>33.200000000000003</v>
      </c>
      <c r="D3" s="1">
        <v>3</v>
      </c>
      <c r="E3" s="1">
        <v>11.01</v>
      </c>
      <c r="F3" s="1">
        <v>4</v>
      </c>
      <c r="G3" s="1">
        <v>14.68</v>
      </c>
      <c r="H3" s="1">
        <v>10</v>
      </c>
      <c r="J3">
        <f t="shared" ref="J3:J27" si="0">E3*1.36</f>
        <v>14.973600000000001</v>
      </c>
    </row>
    <row r="4" spans="1:10" x14ac:dyDescent="0.2">
      <c r="A4" s="1">
        <v>3</v>
      </c>
      <c r="B4" s="1">
        <v>553.5</v>
      </c>
      <c r="C4" s="1">
        <v>35</v>
      </c>
      <c r="D4" s="1">
        <v>4</v>
      </c>
      <c r="E4" s="1">
        <v>14.68</v>
      </c>
      <c r="F4" s="1">
        <v>5</v>
      </c>
      <c r="G4" s="1">
        <v>18.350000000000001</v>
      </c>
      <c r="H4" s="1">
        <v>16</v>
      </c>
      <c r="J4">
        <f t="shared" si="0"/>
        <v>19.9648</v>
      </c>
    </row>
    <row r="5" spans="1:10" x14ac:dyDescent="0.2">
      <c r="A5" s="1">
        <v>4</v>
      </c>
      <c r="B5" s="1">
        <v>913.6</v>
      </c>
      <c r="C5" s="1">
        <v>37.5</v>
      </c>
      <c r="D5" s="1">
        <v>6</v>
      </c>
      <c r="E5" s="1">
        <v>22.02</v>
      </c>
      <c r="F5" s="1">
        <v>4</v>
      </c>
      <c r="G5" s="1">
        <v>14.68</v>
      </c>
      <c r="H5" s="1">
        <v>19</v>
      </c>
      <c r="J5">
        <f t="shared" si="0"/>
        <v>29.947200000000002</v>
      </c>
    </row>
    <row r="6" spans="1:10" x14ac:dyDescent="0.2">
      <c r="A6" s="1">
        <v>5</v>
      </c>
      <c r="B6" s="1">
        <v>1198</v>
      </c>
      <c r="C6" s="1">
        <v>53.7</v>
      </c>
      <c r="D6" s="1">
        <v>3</v>
      </c>
      <c r="E6" s="1">
        <v>11.01</v>
      </c>
      <c r="F6" s="1">
        <v>5</v>
      </c>
      <c r="G6" s="1">
        <v>18.350000000000001</v>
      </c>
      <c r="H6" s="1">
        <v>13</v>
      </c>
      <c r="J6">
        <f t="shared" si="0"/>
        <v>14.973600000000001</v>
      </c>
    </row>
    <row r="7" spans="1:10" x14ac:dyDescent="0.2">
      <c r="A7" s="1">
        <v>6</v>
      </c>
      <c r="B7" s="1">
        <v>114.4</v>
      </c>
      <c r="C7" s="1">
        <v>71.5</v>
      </c>
      <c r="D7" s="1">
        <v>7</v>
      </c>
      <c r="E7" s="1">
        <v>25.69</v>
      </c>
      <c r="F7" s="1">
        <v>6</v>
      </c>
      <c r="G7" s="1">
        <v>22.02</v>
      </c>
      <c r="H7" s="1">
        <v>33</v>
      </c>
      <c r="J7">
        <f t="shared" si="0"/>
        <v>34.938400000000001</v>
      </c>
    </row>
    <row r="8" spans="1:10" x14ac:dyDescent="0.2">
      <c r="A8" s="1">
        <v>7</v>
      </c>
      <c r="B8" s="1">
        <v>470</v>
      </c>
      <c r="C8" s="1">
        <v>115.5</v>
      </c>
      <c r="D8" s="1">
        <v>3</v>
      </c>
      <c r="E8" s="1">
        <v>11.01</v>
      </c>
      <c r="F8" s="1">
        <v>6</v>
      </c>
      <c r="G8" s="1">
        <v>22.02</v>
      </c>
      <c r="H8" s="1">
        <v>14</v>
      </c>
      <c r="J8">
        <f t="shared" si="0"/>
        <v>14.973600000000001</v>
      </c>
    </row>
    <row r="9" spans="1:10" x14ac:dyDescent="0.2">
      <c r="A9" s="1">
        <v>8</v>
      </c>
      <c r="B9" s="1">
        <v>124.6</v>
      </c>
      <c r="C9" s="1">
        <v>120.1</v>
      </c>
      <c r="D9" s="1">
        <v>4</v>
      </c>
      <c r="E9" s="1">
        <v>14.68</v>
      </c>
      <c r="F9" s="1">
        <v>5</v>
      </c>
      <c r="G9" s="1">
        <v>18.350000000000001</v>
      </c>
      <c r="H9" s="1">
        <v>17</v>
      </c>
      <c r="J9">
        <f t="shared" si="0"/>
        <v>19.9648</v>
      </c>
    </row>
    <row r="10" spans="1:10" x14ac:dyDescent="0.2">
      <c r="A10" s="1">
        <v>9</v>
      </c>
      <c r="B10" s="1">
        <v>83.2</v>
      </c>
      <c r="C10" s="1">
        <v>131.69999999999999</v>
      </c>
      <c r="D10" s="1">
        <v>5</v>
      </c>
      <c r="E10" s="1">
        <v>18.350000000000001</v>
      </c>
      <c r="F10" s="1">
        <v>6</v>
      </c>
      <c r="G10" s="1">
        <v>22.02</v>
      </c>
      <c r="H10" s="1">
        <v>21</v>
      </c>
      <c r="J10">
        <f t="shared" si="0"/>
        <v>24.956000000000003</v>
      </c>
    </row>
    <row r="11" spans="1:10" x14ac:dyDescent="0.2">
      <c r="A11" s="1">
        <v>10</v>
      </c>
      <c r="B11" s="1">
        <v>637.20000000000005</v>
      </c>
      <c r="C11" s="1">
        <v>136.80000000000001</v>
      </c>
      <c r="D11" s="1">
        <v>4</v>
      </c>
      <c r="E11" s="1">
        <v>14.68</v>
      </c>
      <c r="F11" s="1">
        <v>6</v>
      </c>
      <c r="G11" s="1">
        <v>22.02</v>
      </c>
      <c r="H11" s="1">
        <v>18</v>
      </c>
      <c r="J11">
        <f t="shared" si="0"/>
        <v>19.9648</v>
      </c>
    </row>
    <row r="12" spans="1:10" x14ac:dyDescent="0.2">
      <c r="A12" s="1">
        <v>12</v>
      </c>
      <c r="B12" s="1">
        <v>834.5</v>
      </c>
      <c r="C12" s="1">
        <v>140.80000000000001</v>
      </c>
      <c r="D12" s="1">
        <v>6</v>
      </c>
      <c r="E12" s="1">
        <v>22.02</v>
      </c>
      <c r="F12" s="1">
        <v>8</v>
      </c>
      <c r="G12" s="1">
        <v>29.36</v>
      </c>
      <c r="H12" s="1">
        <v>40</v>
      </c>
      <c r="J12">
        <f t="shared" si="0"/>
        <v>29.947200000000002</v>
      </c>
    </row>
    <row r="13" spans="1:10" x14ac:dyDescent="0.2">
      <c r="A13" s="1">
        <v>13</v>
      </c>
      <c r="B13" s="1">
        <v>383.2</v>
      </c>
      <c r="C13" s="1">
        <v>153.5</v>
      </c>
      <c r="D13" s="1">
        <v>9</v>
      </c>
      <c r="E13" s="1">
        <v>33.03</v>
      </c>
      <c r="F13" s="1">
        <v>13</v>
      </c>
      <c r="G13" s="1">
        <v>47.71</v>
      </c>
      <c r="H13" s="1">
        <v>88</v>
      </c>
      <c r="J13">
        <f t="shared" si="0"/>
        <v>44.920800000000007</v>
      </c>
    </row>
    <row r="14" spans="1:10" x14ac:dyDescent="0.2">
      <c r="A14" s="1">
        <v>14</v>
      </c>
      <c r="B14" s="1">
        <v>214.7</v>
      </c>
      <c r="C14" s="1">
        <v>162.5</v>
      </c>
      <c r="D14" s="1">
        <v>8</v>
      </c>
      <c r="E14" s="1">
        <v>29.36</v>
      </c>
      <c r="F14" s="1">
        <v>11</v>
      </c>
      <c r="G14" s="1">
        <v>40.369999999999997</v>
      </c>
      <c r="H14" s="1">
        <v>66</v>
      </c>
      <c r="J14">
        <f t="shared" si="0"/>
        <v>39.929600000000001</v>
      </c>
    </row>
    <row r="15" spans="1:10" x14ac:dyDescent="0.2">
      <c r="A15" s="1">
        <v>17</v>
      </c>
      <c r="B15" s="1">
        <v>634</v>
      </c>
      <c r="C15" s="1">
        <v>203.6</v>
      </c>
      <c r="D15" s="1">
        <v>5</v>
      </c>
      <c r="E15" s="1">
        <v>18.350000000000001</v>
      </c>
      <c r="F15" s="1">
        <v>6</v>
      </c>
      <c r="G15" s="1">
        <v>22.02</v>
      </c>
      <c r="H15" s="1">
        <v>24</v>
      </c>
      <c r="J15">
        <f t="shared" si="0"/>
        <v>24.956000000000003</v>
      </c>
    </row>
    <row r="16" spans="1:10" x14ac:dyDescent="0.2">
      <c r="A16" s="1">
        <v>19</v>
      </c>
      <c r="B16" s="1">
        <v>624.79999999999995</v>
      </c>
      <c r="C16" s="1">
        <v>256.5</v>
      </c>
      <c r="D16" s="1">
        <v>4</v>
      </c>
      <c r="E16" s="1">
        <v>14.68</v>
      </c>
      <c r="F16" s="1">
        <v>4</v>
      </c>
      <c r="G16" s="1">
        <v>14.68</v>
      </c>
      <c r="H16" s="1">
        <v>13</v>
      </c>
      <c r="J16">
        <f t="shared" si="0"/>
        <v>19.9648</v>
      </c>
    </row>
    <row r="17" spans="1:10" x14ac:dyDescent="0.2">
      <c r="A17" s="1">
        <v>20</v>
      </c>
      <c r="B17" s="1">
        <v>106.6</v>
      </c>
      <c r="C17" s="1">
        <v>273</v>
      </c>
      <c r="D17" s="1">
        <v>10</v>
      </c>
      <c r="E17" s="1">
        <v>36.700000000000003</v>
      </c>
      <c r="F17" s="1">
        <v>14</v>
      </c>
      <c r="G17" s="1">
        <v>51.38</v>
      </c>
      <c r="H17" s="1">
        <v>106</v>
      </c>
      <c r="J17">
        <f t="shared" si="0"/>
        <v>49.912000000000006</v>
      </c>
    </row>
    <row r="18" spans="1:10" x14ac:dyDescent="0.2">
      <c r="A18" s="1">
        <v>21</v>
      </c>
      <c r="B18" s="1">
        <v>166.8</v>
      </c>
      <c r="C18" s="1">
        <v>275.39999999999998</v>
      </c>
      <c r="D18" s="1">
        <v>13</v>
      </c>
      <c r="E18" s="1">
        <v>47.71</v>
      </c>
      <c r="F18" s="1">
        <v>18</v>
      </c>
      <c r="G18" s="1">
        <v>66.06</v>
      </c>
      <c r="H18" s="1">
        <v>154</v>
      </c>
      <c r="J18">
        <f t="shared" si="0"/>
        <v>64.885600000000011</v>
      </c>
    </row>
    <row r="19" spans="1:10" x14ac:dyDescent="0.2">
      <c r="A19" s="1">
        <v>25</v>
      </c>
      <c r="B19" s="1">
        <v>379.8</v>
      </c>
      <c r="C19" s="1">
        <v>378.8</v>
      </c>
      <c r="D19" s="1">
        <v>9</v>
      </c>
      <c r="E19" s="1">
        <v>33.03</v>
      </c>
      <c r="F19" s="1">
        <v>12</v>
      </c>
      <c r="G19" s="1">
        <v>44.04</v>
      </c>
      <c r="H19" s="1">
        <v>76</v>
      </c>
      <c r="J19">
        <f t="shared" si="0"/>
        <v>44.920800000000007</v>
      </c>
    </row>
    <row r="20" spans="1:10" x14ac:dyDescent="0.2">
      <c r="A20" s="1">
        <v>26</v>
      </c>
      <c r="B20" s="1">
        <v>567.4</v>
      </c>
      <c r="C20" s="1">
        <v>452.7</v>
      </c>
      <c r="D20" s="1">
        <v>6</v>
      </c>
      <c r="E20" s="1">
        <v>22.02</v>
      </c>
      <c r="F20" s="1">
        <v>10</v>
      </c>
      <c r="G20" s="1">
        <v>36.700000000000003</v>
      </c>
      <c r="H20" s="1">
        <v>46</v>
      </c>
      <c r="J20">
        <f t="shared" si="0"/>
        <v>29.947200000000002</v>
      </c>
    </row>
    <row r="21" spans="1:10" x14ac:dyDescent="0.2">
      <c r="A21" s="1">
        <v>27</v>
      </c>
      <c r="B21" s="1">
        <v>561.29999999999995</v>
      </c>
      <c r="C21" s="1">
        <v>461.5</v>
      </c>
      <c r="D21" s="1">
        <v>4</v>
      </c>
      <c r="E21" s="1">
        <v>14.68</v>
      </c>
      <c r="F21" s="1">
        <v>6</v>
      </c>
      <c r="G21" s="1">
        <v>22.02</v>
      </c>
      <c r="H21" s="1">
        <v>18</v>
      </c>
      <c r="J21">
        <f t="shared" si="0"/>
        <v>19.9648</v>
      </c>
    </row>
    <row r="22" spans="1:10" x14ac:dyDescent="0.2">
      <c r="A22" s="1">
        <v>28</v>
      </c>
      <c r="B22" s="1">
        <v>384.1</v>
      </c>
      <c r="C22" s="1">
        <v>499.3</v>
      </c>
      <c r="D22" s="1">
        <v>4</v>
      </c>
      <c r="E22" s="1">
        <v>14.68</v>
      </c>
      <c r="F22" s="1">
        <v>5</v>
      </c>
      <c r="G22" s="1">
        <v>18.350000000000001</v>
      </c>
      <c r="H22" s="1">
        <v>14</v>
      </c>
      <c r="J22">
        <f t="shared" si="0"/>
        <v>19.9648</v>
      </c>
    </row>
    <row r="23" spans="1:10" x14ac:dyDescent="0.2">
      <c r="A23" s="1">
        <v>30</v>
      </c>
      <c r="B23" s="1">
        <v>375.9</v>
      </c>
      <c r="C23" s="1">
        <v>518.1</v>
      </c>
      <c r="D23" s="1">
        <v>5</v>
      </c>
      <c r="E23" s="1">
        <v>18.350000000000001</v>
      </c>
      <c r="F23" s="1">
        <v>7</v>
      </c>
      <c r="G23" s="1">
        <v>25.69</v>
      </c>
      <c r="H23" s="1">
        <v>30</v>
      </c>
      <c r="J23">
        <f t="shared" si="0"/>
        <v>24.956000000000003</v>
      </c>
    </row>
    <row r="24" spans="1:10" x14ac:dyDescent="0.2">
      <c r="A24" s="1">
        <v>31</v>
      </c>
      <c r="B24" s="1">
        <v>345.3</v>
      </c>
      <c r="C24" s="1">
        <v>529.29999999999995</v>
      </c>
      <c r="D24" s="1">
        <v>7</v>
      </c>
      <c r="E24" s="1">
        <v>25.69</v>
      </c>
      <c r="F24" s="1">
        <v>9</v>
      </c>
      <c r="G24" s="1">
        <v>33.03</v>
      </c>
      <c r="H24" s="1">
        <v>49</v>
      </c>
      <c r="J24">
        <f t="shared" si="0"/>
        <v>34.938400000000001</v>
      </c>
    </row>
    <row r="25" spans="1:10" x14ac:dyDescent="0.2">
      <c r="A25" s="1">
        <v>32</v>
      </c>
      <c r="B25" s="1">
        <v>1079.7</v>
      </c>
      <c r="C25" s="1">
        <v>553.1</v>
      </c>
      <c r="D25" s="1">
        <v>4</v>
      </c>
      <c r="E25" s="1">
        <v>14.68</v>
      </c>
      <c r="F25" s="1">
        <v>5</v>
      </c>
      <c r="G25" s="1">
        <v>18.350000000000001</v>
      </c>
      <c r="H25" s="1">
        <v>16</v>
      </c>
      <c r="J25">
        <f t="shared" si="0"/>
        <v>19.9648</v>
      </c>
    </row>
    <row r="26" spans="1:10" x14ac:dyDescent="0.2">
      <c r="A26" s="1">
        <v>33</v>
      </c>
      <c r="B26" s="1">
        <v>486.4</v>
      </c>
      <c r="C26" s="1">
        <v>612.29999999999995</v>
      </c>
      <c r="D26" s="1">
        <v>12</v>
      </c>
      <c r="E26" s="1">
        <v>44.04</v>
      </c>
      <c r="F26" s="1">
        <v>16</v>
      </c>
      <c r="G26" s="1">
        <v>58.72</v>
      </c>
      <c r="H26" s="1">
        <v>155</v>
      </c>
      <c r="J26">
        <f t="shared" si="0"/>
        <v>59.894400000000005</v>
      </c>
    </row>
    <row r="27" spans="1:10" x14ac:dyDescent="0.2">
      <c r="A27" s="1">
        <v>34</v>
      </c>
      <c r="B27" s="1">
        <v>686</v>
      </c>
      <c r="C27" s="1">
        <v>630.6</v>
      </c>
      <c r="D27" s="1">
        <v>9</v>
      </c>
      <c r="E27" s="1">
        <v>33.03</v>
      </c>
      <c r="F27" s="1">
        <v>12</v>
      </c>
      <c r="G27" s="1">
        <v>44.04</v>
      </c>
      <c r="H27" s="1">
        <v>84</v>
      </c>
      <c r="J27">
        <f t="shared" si="0"/>
        <v>44.920800000000007</v>
      </c>
    </row>
    <row r="33" spans="10:10" x14ac:dyDescent="0.2">
      <c r="J33">
        <v>14.973600000000001</v>
      </c>
    </row>
    <row r="34" spans="10:10" x14ac:dyDescent="0.2">
      <c r="J34">
        <v>14.973600000000001</v>
      </c>
    </row>
    <row r="35" spans="10:10" x14ac:dyDescent="0.2">
      <c r="J35">
        <v>14.973600000000001</v>
      </c>
    </row>
    <row r="36" spans="10:10" x14ac:dyDescent="0.2">
      <c r="J36">
        <v>14.973600000000001</v>
      </c>
    </row>
    <row r="37" spans="10:10" x14ac:dyDescent="0.2">
      <c r="J37">
        <v>19.9648</v>
      </c>
    </row>
    <row r="38" spans="10:10" x14ac:dyDescent="0.2">
      <c r="J38">
        <v>19.9648</v>
      </c>
    </row>
    <row r="39" spans="10:10" x14ac:dyDescent="0.2">
      <c r="J39">
        <v>19.9648</v>
      </c>
    </row>
    <row r="40" spans="10:10" x14ac:dyDescent="0.2">
      <c r="J40">
        <v>19.9648</v>
      </c>
    </row>
    <row r="41" spans="10:10" x14ac:dyDescent="0.2">
      <c r="J41">
        <v>19.9648</v>
      </c>
    </row>
    <row r="42" spans="10:10" x14ac:dyDescent="0.2">
      <c r="J42">
        <v>19.9648</v>
      </c>
    </row>
    <row r="43" spans="10:10" x14ac:dyDescent="0.2">
      <c r="J43">
        <v>19.9648</v>
      </c>
    </row>
    <row r="44" spans="10:10" x14ac:dyDescent="0.2">
      <c r="J44">
        <v>24.956000000000003</v>
      </c>
    </row>
    <row r="45" spans="10:10" x14ac:dyDescent="0.2">
      <c r="J45">
        <v>24.956000000000003</v>
      </c>
    </row>
    <row r="46" spans="10:10" x14ac:dyDescent="0.2">
      <c r="J46">
        <v>24.956000000000003</v>
      </c>
    </row>
    <row r="47" spans="10:10" x14ac:dyDescent="0.2">
      <c r="J47">
        <v>29.947200000000002</v>
      </c>
    </row>
    <row r="48" spans="10:10" x14ac:dyDescent="0.2">
      <c r="J48">
        <v>29.947200000000002</v>
      </c>
    </row>
    <row r="49" spans="10:11" x14ac:dyDescent="0.2">
      <c r="J49">
        <v>29.947200000000002</v>
      </c>
      <c r="K49">
        <f>J49*1.4/1.36</f>
        <v>30.827999999999996</v>
      </c>
    </row>
    <row r="50" spans="10:11" x14ac:dyDescent="0.2">
      <c r="J50">
        <v>34.938400000000001</v>
      </c>
      <c r="K50">
        <f>J50*1.4/1.36</f>
        <v>35.965999999999994</v>
      </c>
    </row>
    <row r="51" spans="10:11" x14ac:dyDescent="0.2">
      <c r="J51">
        <v>34.938400000000001</v>
      </c>
    </row>
    <row r="52" spans="10:11" x14ac:dyDescent="0.2">
      <c r="J52">
        <v>39.929600000000001</v>
      </c>
    </row>
    <row r="53" spans="10:11" x14ac:dyDescent="0.2">
      <c r="J53">
        <v>44.920800000000007</v>
      </c>
    </row>
    <row r="54" spans="10:11" x14ac:dyDescent="0.2">
      <c r="J54">
        <v>44.920800000000007</v>
      </c>
    </row>
    <row r="55" spans="10:11" x14ac:dyDescent="0.2">
      <c r="J55">
        <v>44.920800000000007</v>
      </c>
    </row>
    <row r="56" spans="10:11" x14ac:dyDescent="0.2">
      <c r="J56">
        <v>49.912000000000006</v>
      </c>
    </row>
    <row r="57" spans="10:11" x14ac:dyDescent="0.2">
      <c r="J57">
        <v>59.894400000000005</v>
      </c>
    </row>
    <row r="58" spans="10:11" x14ac:dyDescent="0.2">
      <c r="J58">
        <v>64.885600000000011</v>
      </c>
    </row>
  </sheetData>
  <sortState xmlns:xlrd2="http://schemas.microsoft.com/office/spreadsheetml/2017/richdata2" ref="J33:J58">
    <sortCondition ref="J33:J58"/>
  </sortState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0B3A1-DAFA-43B7-99C3-DFD68856ABE2}">
  <dimension ref="A1:K44"/>
  <sheetViews>
    <sheetView topLeftCell="A16" workbookViewId="0">
      <selection activeCell="J44" sqref="J44"/>
    </sheetView>
  </sheetViews>
  <sheetFormatPr defaultRowHeight="14.2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0" x14ac:dyDescent="0.2">
      <c r="A2">
        <v>2</v>
      </c>
      <c r="B2">
        <v>1169.5</v>
      </c>
      <c r="C2">
        <v>1.9</v>
      </c>
      <c r="D2">
        <v>6</v>
      </c>
      <c r="E2">
        <v>22.02</v>
      </c>
      <c r="F2">
        <v>5</v>
      </c>
      <c r="G2">
        <v>18.350000000000001</v>
      </c>
      <c r="H2">
        <v>28</v>
      </c>
      <c r="J2">
        <f>E2*1.36</f>
        <v>29.947200000000002</v>
      </c>
    </row>
    <row r="3" spans="1:10" x14ac:dyDescent="0.2">
      <c r="A3">
        <v>3</v>
      </c>
      <c r="B3">
        <v>1025.3</v>
      </c>
      <c r="C3">
        <v>28.4</v>
      </c>
      <c r="D3">
        <v>6</v>
      </c>
      <c r="E3">
        <v>22.02</v>
      </c>
      <c r="F3">
        <v>8</v>
      </c>
      <c r="G3">
        <v>29.36</v>
      </c>
      <c r="H3">
        <v>41</v>
      </c>
      <c r="J3">
        <f t="shared" ref="J3:J21" si="0">E3*1.36</f>
        <v>29.947200000000002</v>
      </c>
    </row>
    <row r="4" spans="1:10" x14ac:dyDescent="0.2">
      <c r="A4">
        <v>4</v>
      </c>
      <c r="B4">
        <v>264.39999999999998</v>
      </c>
      <c r="C4">
        <v>29.3</v>
      </c>
      <c r="D4">
        <v>2</v>
      </c>
      <c r="E4">
        <v>7.34</v>
      </c>
      <c r="F4">
        <v>4</v>
      </c>
      <c r="G4">
        <v>14.68</v>
      </c>
      <c r="H4">
        <v>7</v>
      </c>
      <c r="J4">
        <f t="shared" si="0"/>
        <v>9.9824000000000002</v>
      </c>
    </row>
    <row r="5" spans="1:10" x14ac:dyDescent="0.2">
      <c r="A5">
        <v>7</v>
      </c>
      <c r="B5">
        <v>704.6</v>
      </c>
      <c r="C5">
        <v>68.900000000000006</v>
      </c>
      <c r="D5">
        <v>8</v>
      </c>
      <c r="E5">
        <v>29.36</v>
      </c>
      <c r="F5">
        <v>10</v>
      </c>
      <c r="G5">
        <v>36.700000000000003</v>
      </c>
      <c r="H5">
        <v>63</v>
      </c>
      <c r="J5">
        <f t="shared" si="0"/>
        <v>39.929600000000001</v>
      </c>
    </row>
    <row r="6" spans="1:10" x14ac:dyDescent="0.2">
      <c r="A6">
        <v>8</v>
      </c>
      <c r="B6">
        <v>1038</v>
      </c>
      <c r="C6">
        <v>84.3</v>
      </c>
      <c r="D6">
        <v>7</v>
      </c>
      <c r="E6">
        <v>25.69</v>
      </c>
      <c r="F6">
        <v>9</v>
      </c>
      <c r="G6">
        <v>33.03</v>
      </c>
      <c r="H6">
        <v>55</v>
      </c>
      <c r="J6">
        <f t="shared" si="0"/>
        <v>34.938400000000001</v>
      </c>
    </row>
    <row r="7" spans="1:10" x14ac:dyDescent="0.2">
      <c r="A7">
        <v>9</v>
      </c>
      <c r="B7">
        <v>904</v>
      </c>
      <c r="C7">
        <v>156.69999999999999</v>
      </c>
      <c r="D7">
        <v>3</v>
      </c>
      <c r="E7">
        <v>11.01</v>
      </c>
      <c r="F7">
        <v>5</v>
      </c>
      <c r="G7">
        <v>18.350000000000001</v>
      </c>
      <c r="H7">
        <v>13</v>
      </c>
      <c r="J7">
        <f t="shared" si="0"/>
        <v>14.973600000000001</v>
      </c>
    </row>
    <row r="8" spans="1:10" x14ac:dyDescent="0.2">
      <c r="A8">
        <v>10</v>
      </c>
      <c r="B8">
        <v>362.5</v>
      </c>
      <c r="C8">
        <v>170.9</v>
      </c>
      <c r="D8">
        <v>14</v>
      </c>
      <c r="E8">
        <v>51.38</v>
      </c>
      <c r="F8">
        <v>21</v>
      </c>
      <c r="G8">
        <v>77.069999999999993</v>
      </c>
      <c r="H8">
        <v>216</v>
      </c>
      <c r="J8">
        <f t="shared" si="0"/>
        <v>69.876800000000003</v>
      </c>
    </row>
    <row r="9" spans="1:10" x14ac:dyDescent="0.2">
      <c r="A9">
        <v>11</v>
      </c>
      <c r="B9">
        <v>518</v>
      </c>
      <c r="C9">
        <v>186.7</v>
      </c>
      <c r="D9">
        <v>5</v>
      </c>
      <c r="E9">
        <v>18.350000000000001</v>
      </c>
      <c r="F9">
        <v>6</v>
      </c>
      <c r="G9">
        <v>22.02</v>
      </c>
      <c r="H9">
        <v>23</v>
      </c>
      <c r="J9">
        <f t="shared" si="0"/>
        <v>24.956000000000003</v>
      </c>
    </row>
    <row r="10" spans="1:10" x14ac:dyDescent="0.2">
      <c r="A10">
        <v>12</v>
      </c>
      <c r="B10">
        <v>832.1</v>
      </c>
      <c r="C10">
        <v>189.7</v>
      </c>
      <c r="D10">
        <v>5</v>
      </c>
      <c r="E10">
        <v>18.350000000000001</v>
      </c>
      <c r="F10">
        <v>8</v>
      </c>
      <c r="G10">
        <v>29.36</v>
      </c>
      <c r="H10">
        <v>34</v>
      </c>
      <c r="J10">
        <f t="shared" si="0"/>
        <v>24.956000000000003</v>
      </c>
    </row>
    <row r="11" spans="1:10" x14ac:dyDescent="0.2">
      <c r="A11">
        <v>13</v>
      </c>
      <c r="B11">
        <v>743.4</v>
      </c>
      <c r="C11">
        <v>230.7</v>
      </c>
      <c r="D11">
        <v>4</v>
      </c>
      <c r="E11">
        <v>14.68</v>
      </c>
      <c r="F11">
        <v>6</v>
      </c>
      <c r="G11">
        <v>22.02</v>
      </c>
      <c r="H11">
        <v>18</v>
      </c>
      <c r="J11">
        <f t="shared" si="0"/>
        <v>19.9648</v>
      </c>
    </row>
    <row r="12" spans="1:10" x14ac:dyDescent="0.2">
      <c r="A12">
        <v>14</v>
      </c>
      <c r="B12">
        <v>1198.5</v>
      </c>
      <c r="C12">
        <v>276.2</v>
      </c>
      <c r="D12">
        <v>12</v>
      </c>
      <c r="E12">
        <v>44.04</v>
      </c>
      <c r="F12">
        <v>15</v>
      </c>
      <c r="G12">
        <v>55.05</v>
      </c>
      <c r="H12">
        <v>118</v>
      </c>
      <c r="J12">
        <f t="shared" si="0"/>
        <v>59.894400000000005</v>
      </c>
    </row>
    <row r="13" spans="1:10" x14ac:dyDescent="0.2">
      <c r="A13">
        <v>15</v>
      </c>
      <c r="B13">
        <v>218.5</v>
      </c>
      <c r="C13">
        <v>286.8</v>
      </c>
      <c r="D13">
        <v>6</v>
      </c>
      <c r="E13">
        <v>22.02</v>
      </c>
      <c r="F13">
        <v>7</v>
      </c>
      <c r="G13">
        <v>25.69</v>
      </c>
      <c r="H13">
        <v>32</v>
      </c>
      <c r="J13">
        <f t="shared" si="0"/>
        <v>29.947200000000002</v>
      </c>
    </row>
    <row r="14" spans="1:10" x14ac:dyDescent="0.2">
      <c r="A14">
        <v>16</v>
      </c>
      <c r="B14">
        <v>205.6</v>
      </c>
      <c r="C14">
        <v>287.5</v>
      </c>
      <c r="D14">
        <v>6</v>
      </c>
      <c r="E14">
        <v>22.02</v>
      </c>
      <c r="F14">
        <v>8</v>
      </c>
      <c r="G14">
        <v>29.36</v>
      </c>
      <c r="H14">
        <v>35</v>
      </c>
      <c r="J14">
        <f t="shared" si="0"/>
        <v>29.947200000000002</v>
      </c>
    </row>
    <row r="15" spans="1:10" x14ac:dyDescent="0.2">
      <c r="A15">
        <v>17</v>
      </c>
      <c r="B15">
        <v>306</v>
      </c>
      <c r="C15">
        <v>349</v>
      </c>
      <c r="D15">
        <v>3</v>
      </c>
      <c r="E15">
        <v>11.01</v>
      </c>
      <c r="F15">
        <v>3</v>
      </c>
      <c r="G15">
        <v>11.01</v>
      </c>
      <c r="H15">
        <v>9</v>
      </c>
      <c r="J15">
        <f t="shared" si="0"/>
        <v>14.973600000000001</v>
      </c>
    </row>
    <row r="16" spans="1:10" x14ac:dyDescent="0.2">
      <c r="A16">
        <v>18</v>
      </c>
      <c r="B16">
        <v>305.5</v>
      </c>
      <c r="C16">
        <v>452</v>
      </c>
      <c r="D16">
        <v>2</v>
      </c>
      <c r="E16">
        <v>7.34</v>
      </c>
      <c r="F16">
        <v>3</v>
      </c>
      <c r="G16">
        <v>11.01</v>
      </c>
      <c r="H16">
        <v>6</v>
      </c>
      <c r="J16">
        <f t="shared" si="0"/>
        <v>9.9824000000000002</v>
      </c>
    </row>
    <row r="17" spans="1:11" x14ac:dyDescent="0.2">
      <c r="A17">
        <v>19</v>
      </c>
      <c r="B17">
        <v>37.200000000000003</v>
      </c>
      <c r="C17">
        <v>484.5</v>
      </c>
      <c r="D17">
        <v>29</v>
      </c>
      <c r="E17">
        <v>106.43</v>
      </c>
      <c r="F17">
        <v>39</v>
      </c>
      <c r="G17">
        <v>143.13</v>
      </c>
      <c r="H17">
        <v>805</v>
      </c>
      <c r="J17">
        <f t="shared" si="0"/>
        <v>144.74480000000003</v>
      </c>
    </row>
    <row r="18" spans="1:11" x14ac:dyDescent="0.2">
      <c r="A18">
        <v>21</v>
      </c>
      <c r="B18">
        <v>545</v>
      </c>
      <c r="C18">
        <v>559.20000000000005</v>
      </c>
      <c r="D18">
        <v>13</v>
      </c>
      <c r="E18">
        <v>47.71</v>
      </c>
      <c r="F18">
        <v>17</v>
      </c>
      <c r="G18">
        <v>62.39</v>
      </c>
      <c r="H18">
        <v>176</v>
      </c>
      <c r="J18">
        <f t="shared" si="0"/>
        <v>64.885600000000011</v>
      </c>
    </row>
    <row r="19" spans="1:11" x14ac:dyDescent="0.2">
      <c r="A19">
        <v>22</v>
      </c>
      <c r="B19">
        <v>480.4</v>
      </c>
      <c r="C19">
        <v>579</v>
      </c>
      <c r="D19">
        <v>14</v>
      </c>
      <c r="E19">
        <v>51.38</v>
      </c>
      <c r="F19">
        <v>16</v>
      </c>
      <c r="G19">
        <v>58.72</v>
      </c>
      <c r="H19">
        <v>167</v>
      </c>
      <c r="J19">
        <f t="shared" si="0"/>
        <v>69.876800000000003</v>
      </c>
    </row>
    <row r="20" spans="1:11" x14ac:dyDescent="0.2">
      <c r="A20">
        <v>24</v>
      </c>
      <c r="B20">
        <v>494.9</v>
      </c>
      <c r="C20">
        <v>603.5</v>
      </c>
      <c r="D20">
        <v>7</v>
      </c>
      <c r="E20">
        <v>25.69</v>
      </c>
      <c r="F20">
        <v>8</v>
      </c>
      <c r="G20">
        <v>29.36</v>
      </c>
      <c r="H20">
        <v>40</v>
      </c>
      <c r="J20">
        <f t="shared" si="0"/>
        <v>34.938400000000001</v>
      </c>
    </row>
    <row r="21" spans="1:11" x14ac:dyDescent="0.2">
      <c r="A21">
        <v>25</v>
      </c>
      <c r="B21">
        <v>218.7</v>
      </c>
      <c r="C21">
        <v>619.29999999999995</v>
      </c>
      <c r="D21">
        <v>3</v>
      </c>
      <c r="E21">
        <v>11.01</v>
      </c>
      <c r="F21">
        <v>4</v>
      </c>
      <c r="G21">
        <v>14.68</v>
      </c>
      <c r="H21">
        <v>9</v>
      </c>
      <c r="J21">
        <f t="shared" si="0"/>
        <v>14.973600000000001</v>
      </c>
    </row>
    <row r="25" spans="1:11" x14ac:dyDescent="0.2">
      <c r="J25">
        <v>9.9824000000000002</v>
      </c>
    </row>
    <row r="26" spans="1:11" x14ac:dyDescent="0.2">
      <c r="J26">
        <v>9.9824000000000002</v>
      </c>
    </row>
    <row r="27" spans="1:11" x14ac:dyDescent="0.2">
      <c r="J27">
        <v>14.973600000000001</v>
      </c>
    </row>
    <row r="28" spans="1:11" x14ac:dyDescent="0.2">
      <c r="J28">
        <v>14.973600000000001</v>
      </c>
    </row>
    <row r="29" spans="1:11" x14ac:dyDescent="0.2">
      <c r="J29">
        <v>14.973600000000001</v>
      </c>
    </row>
    <row r="30" spans="1:11" x14ac:dyDescent="0.2">
      <c r="J30">
        <v>19.9648</v>
      </c>
    </row>
    <row r="31" spans="1:11" x14ac:dyDescent="0.2">
      <c r="J31">
        <v>24.956000000000003</v>
      </c>
    </row>
    <row r="32" spans="1:11" x14ac:dyDescent="0.2">
      <c r="J32">
        <v>24.956000000000003</v>
      </c>
      <c r="K32">
        <f>J32*1.4/1.36</f>
        <v>25.689999999999998</v>
      </c>
    </row>
    <row r="33" spans="10:11" x14ac:dyDescent="0.2">
      <c r="J33">
        <v>29.947200000000002</v>
      </c>
      <c r="K33">
        <f>J33*1.4/1.36</f>
        <v>30.827999999999996</v>
      </c>
    </row>
    <row r="34" spans="10:11" x14ac:dyDescent="0.2">
      <c r="J34">
        <v>29.947200000000002</v>
      </c>
    </row>
    <row r="35" spans="10:11" x14ac:dyDescent="0.2">
      <c r="J35">
        <v>29.947200000000002</v>
      </c>
    </row>
    <row r="36" spans="10:11" x14ac:dyDescent="0.2">
      <c r="J36">
        <v>29.947200000000002</v>
      </c>
    </row>
    <row r="37" spans="10:11" x14ac:dyDescent="0.2">
      <c r="J37">
        <v>34.938400000000001</v>
      </c>
    </row>
    <row r="38" spans="10:11" x14ac:dyDescent="0.2">
      <c r="J38">
        <v>34.938400000000001</v>
      </c>
    </row>
    <row r="39" spans="10:11" x14ac:dyDescent="0.2">
      <c r="J39">
        <v>39.929600000000001</v>
      </c>
    </row>
    <row r="40" spans="10:11" x14ac:dyDescent="0.2">
      <c r="J40">
        <v>59.894400000000005</v>
      </c>
    </row>
    <row r="41" spans="10:11" x14ac:dyDescent="0.2">
      <c r="J41">
        <v>64.885600000000011</v>
      </c>
    </row>
    <row r="42" spans="10:11" x14ac:dyDescent="0.2">
      <c r="J42">
        <v>69.876800000000003</v>
      </c>
    </row>
    <row r="43" spans="10:11" x14ac:dyDescent="0.2">
      <c r="J43">
        <v>69.876800000000003</v>
      </c>
    </row>
    <row r="44" spans="10:11" x14ac:dyDescent="0.2">
      <c r="J44">
        <v>144.74480000000003</v>
      </c>
    </row>
  </sheetData>
  <sortState xmlns:xlrd2="http://schemas.microsoft.com/office/spreadsheetml/2017/richdata2" ref="J25:J44">
    <sortCondition ref="J25:J44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BA0C5-5E9A-4104-BC70-5215EA143B48}">
  <dimension ref="A1:K56"/>
  <sheetViews>
    <sheetView topLeftCell="A4" workbookViewId="0">
      <selection activeCell="K47" sqref="K47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x14ac:dyDescent="0.2">
      <c r="A2" s="1">
        <v>1</v>
      </c>
      <c r="B2" s="1">
        <v>985.7</v>
      </c>
      <c r="C2" s="1">
        <v>27.4</v>
      </c>
      <c r="D2" s="1">
        <v>5</v>
      </c>
      <c r="E2" s="1">
        <v>18.350000000000001</v>
      </c>
      <c r="F2" s="1">
        <v>6</v>
      </c>
      <c r="G2" s="1">
        <v>22.02</v>
      </c>
      <c r="H2" s="1">
        <v>22</v>
      </c>
      <c r="J2">
        <f>E2*1.36</f>
        <v>24.956000000000003</v>
      </c>
    </row>
    <row r="3" spans="1:10" x14ac:dyDescent="0.2">
      <c r="A3" s="1">
        <v>2</v>
      </c>
      <c r="B3" s="1">
        <v>922.6</v>
      </c>
      <c r="C3" s="1">
        <v>36.4</v>
      </c>
      <c r="D3" s="1">
        <v>6</v>
      </c>
      <c r="E3" s="1">
        <v>22.02</v>
      </c>
      <c r="F3" s="1">
        <v>4</v>
      </c>
      <c r="G3" s="1">
        <v>14.68</v>
      </c>
      <c r="H3" s="1">
        <v>18</v>
      </c>
      <c r="J3">
        <f t="shared" ref="J3:J27" si="0">E3*1.36</f>
        <v>29.947200000000002</v>
      </c>
    </row>
    <row r="4" spans="1:10" x14ac:dyDescent="0.2">
      <c r="A4" s="1">
        <v>3</v>
      </c>
      <c r="B4" s="1">
        <v>105.1</v>
      </c>
      <c r="C4" s="1">
        <v>67.400000000000006</v>
      </c>
      <c r="D4" s="1">
        <v>3</v>
      </c>
      <c r="E4" s="1">
        <v>11.01</v>
      </c>
      <c r="F4" s="1">
        <v>4</v>
      </c>
      <c r="G4" s="1">
        <v>14.68</v>
      </c>
      <c r="H4" s="1">
        <v>11</v>
      </c>
      <c r="J4">
        <f t="shared" si="0"/>
        <v>14.973600000000001</v>
      </c>
    </row>
    <row r="5" spans="1:10" x14ac:dyDescent="0.2">
      <c r="A5" s="1">
        <v>4</v>
      </c>
      <c r="B5" s="1">
        <v>413.2</v>
      </c>
      <c r="C5" s="1">
        <v>126.1</v>
      </c>
      <c r="D5" s="1">
        <v>5</v>
      </c>
      <c r="E5" s="1">
        <v>18.350000000000001</v>
      </c>
      <c r="F5" s="1">
        <v>7</v>
      </c>
      <c r="G5" s="1">
        <v>25.69</v>
      </c>
      <c r="H5" s="1">
        <v>28</v>
      </c>
      <c r="J5">
        <f t="shared" si="0"/>
        <v>24.956000000000003</v>
      </c>
    </row>
    <row r="6" spans="1:10" x14ac:dyDescent="0.2">
      <c r="A6" s="1">
        <v>5</v>
      </c>
      <c r="B6" s="1">
        <v>706.5</v>
      </c>
      <c r="C6" s="1">
        <v>200.7</v>
      </c>
      <c r="D6" s="1">
        <v>12</v>
      </c>
      <c r="E6" s="1">
        <v>44.04</v>
      </c>
      <c r="F6" s="1">
        <v>19</v>
      </c>
      <c r="G6" s="1">
        <v>69.73</v>
      </c>
      <c r="H6" s="1">
        <v>167</v>
      </c>
      <c r="J6">
        <f t="shared" si="0"/>
        <v>59.894400000000005</v>
      </c>
    </row>
    <row r="7" spans="1:10" x14ac:dyDescent="0.2">
      <c r="A7" s="1">
        <v>6</v>
      </c>
      <c r="B7" s="1">
        <v>283</v>
      </c>
      <c r="C7" s="1">
        <v>215</v>
      </c>
      <c r="D7" s="1">
        <v>3</v>
      </c>
      <c r="E7" s="1">
        <v>11.01</v>
      </c>
      <c r="F7" s="1">
        <v>5</v>
      </c>
      <c r="G7" s="1">
        <v>18.350000000000001</v>
      </c>
      <c r="H7" s="1">
        <v>11</v>
      </c>
      <c r="J7">
        <f t="shared" si="0"/>
        <v>14.973600000000001</v>
      </c>
    </row>
    <row r="8" spans="1:10" x14ac:dyDescent="0.2">
      <c r="A8" s="1">
        <v>7</v>
      </c>
      <c r="B8" s="1">
        <v>28.1</v>
      </c>
      <c r="C8" s="1">
        <v>221.4</v>
      </c>
      <c r="D8" s="1">
        <v>3</v>
      </c>
      <c r="E8" s="1">
        <v>11.01</v>
      </c>
      <c r="F8" s="1">
        <v>4</v>
      </c>
      <c r="G8" s="1">
        <v>14.68</v>
      </c>
      <c r="H8" s="1">
        <v>11</v>
      </c>
      <c r="J8">
        <f t="shared" si="0"/>
        <v>14.973600000000001</v>
      </c>
    </row>
    <row r="9" spans="1:10" x14ac:dyDescent="0.2">
      <c r="A9" s="1">
        <v>8</v>
      </c>
      <c r="B9" s="1">
        <v>1213.4000000000001</v>
      </c>
      <c r="C9" s="1">
        <v>228.8</v>
      </c>
      <c r="D9" s="1">
        <v>6</v>
      </c>
      <c r="E9" s="1">
        <v>22.02</v>
      </c>
      <c r="F9" s="1">
        <v>8</v>
      </c>
      <c r="G9" s="1">
        <v>29.36</v>
      </c>
      <c r="H9" s="1">
        <v>39</v>
      </c>
      <c r="J9">
        <f t="shared" si="0"/>
        <v>29.947200000000002</v>
      </c>
    </row>
    <row r="10" spans="1:10" x14ac:dyDescent="0.2">
      <c r="A10" s="1">
        <v>9</v>
      </c>
      <c r="B10" s="1">
        <v>620</v>
      </c>
      <c r="C10" s="1">
        <v>255</v>
      </c>
      <c r="D10" s="1">
        <v>3</v>
      </c>
      <c r="E10" s="1">
        <v>11.01</v>
      </c>
      <c r="F10" s="1">
        <v>5</v>
      </c>
      <c r="G10" s="1">
        <v>18.350000000000001</v>
      </c>
      <c r="H10" s="1">
        <v>11</v>
      </c>
      <c r="J10">
        <f t="shared" si="0"/>
        <v>14.973600000000001</v>
      </c>
    </row>
    <row r="11" spans="1:10" x14ac:dyDescent="0.2">
      <c r="A11" s="1">
        <v>10</v>
      </c>
      <c r="B11" s="1">
        <v>1125.9000000000001</v>
      </c>
      <c r="C11" s="1">
        <v>331.8</v>
      </c>
      <c r="D11" s="1">
        <v>11</v>
      </c>
      <c r="E11" s="1">
        <v>40.369999999999997</v>
      </c>
      <c r="F11" s="1">
        <v>13</v>
      </c>
      <c r="G11" s="1">
        <v>47.71</v>
      </c>
      <c r="H11" s="1">
        <v>105</v>
      </c>
      <c r="J11">
        <f t="shared" si="0"/>
        <v>54.903199999999998</v>
      </c>
    </row>
    <row r="12" spans="1:10" x14ac:dyDescent="0.2">
      <c r="A12" s="1">
        <v>11</v>
      </c>
      <c r="B12" s="1">
        <v>982.3</v>
      </c>
      <c r="C12" s="1">
        <v>337</v>
      </c>
      <c r="D12" s="1">
        <v>3</v>
      </c>
      <c r="E12" s="1">
        <v>11.01</v>
      </c>
      <c r="F12" s="1">
        <v>3</v>
      </c>
      <c r="G12" s="1">
        <v>11.01</v>
      </c>
      <c r="H12" s="1">
        <v>7</v>
      </c>
      <c r="J12">
        <f t="shared" si="0"/>
        <v>14.973600000000001</v>
      </c>
    </row>
    <row r="13" spans="1:10" x14ac:dyDescent="0.2">
      <c r="A13" s="1">
        <v>12</v>
      </c>
      <c r="B13" s="1">
        <v>478.7</v>
      </c>
      <c r="C13" s="1">
        <v>341.8</v>
      </c>
      <c r="D13" s="1">
        <v>4</v>
      </c>
      <c r="E13" s="1">
        <v>14.68</v>
      </c>
      <c r="F13" s="1">
        <v>6</v>
      </c>
      <c r="G13" s="1">
        <v>22.02</v>
      </c>
      <c r="H13" s="1">
        <v>19</v>
      </c>
      <c r="J13">
        <f t="shared" si="0"/>
        <v>19.9648</v>
      </c>
    </row>
    <row r="14" spans="1:10" x14ac:dyDescent="0.2">
      <c r="A14" s="1">
        <v>13</v>
      </c>
      <c r="B14" s="1">
        <v>58.4</v>
      </c>
      <c r="C14" s="1">
        <v>345.7</v>
      </c>
      <c r="D14" s="1">
        <v>13</v>
      </c>
      <c r="E14" s="1">
        <v>47.71</v>
      </c>
      <c r="F14" s="1">
        <v>17</v>
      </c>
      <c r="G14" s="1">
        <v>62.39</v>
      </c>
      <c r="H14" s="1">
        <v>158</v>
      </c>
      <c r="J14">
        <f t="shared" si="0"/>
        <v>64.885600000000011</v>
      </c>
    </row>
    <row r="15" spans="1:10" x14ac:dyDescent="0.2">
      <c r="A15" s="1">
        <v>14</v>
      </c>
      <c r="B15" s="1">
        <v>1175.4000000000001</v>
      </c>
      <c r="C15" s="1">
        <v>346.1</v>
      </c>
      <c r="D15" s="1">
        <v>4</v>
      </c>
      <c r="E15" s="1">
        <v>14.68</v>
      </c>
      <c r="F15" s="1">
        <v>5</v>
      </c>
      <c r="G15" s="1">
        <v>18.350000000000001</v>
      </c>
      <c r="H15" s="1">
        <v>15</v>
      </c>
      <c r="J15">
        <f t="shared" si="0"/>
        <v>19.9648</v>
      </c>
    </row>
    <row r="16" spans="1:10" x14ac:dyDescent="0.2">
      <c r="A16" s="1">
        <v>15</v>
      </c>
      <c r="B16" s="1">
        <v>1060.8</v>
      </c>
      <c r="C16" s="1">
        <v>371.6</v>
      </c>
      <c r="D16" s="1">
        <v>6</v>
      </c>
      <c r="E16" s="1">
        <v>22.02</v>
      </c>
      <c r="F16" s="1">
        <v>8</v>
      </c>
      <c r="G16" s="1">
        <v>29.36</v>
      </c>
      <c r="H16" s="1">
        <v>30</v>
      </c>
      <c r="J16">
        <f t="shared" si="0"/>
        <v>29.947200000000002</v>
      </c>
    </row>
    <row r="17" spans="1:10" x14ac:dyDescent="0.2">
      <c r="A17" s="1">
        <v>16</v>
      </c>
      <c r="B17" s="1">
        <v>941</v>
      </c>
      <c r="C17" s="1">
        <v>397.5</v>
      </c>
      <c r="D17" s="1">
        <v>1</v>
      </c>
      <c r="E17" s="1">
        <v>3.67</v>
      </c>
      <c r="F17" s="1">
        <v>2</v>
      </c>
      <c r="G17" s="1">
        <v>7.34</v>
      </c>
      <c r="H17" s="1">
        <v>2</v>
      </c>
      <c r="J17">
        <f t="shared" si="0"/>
        <v>4.9912000000000001</v>
      </c>
    </row>
    <row r="18" spans="1:10" x14ac:dyDescent="0.2">
      <c r="A18" s="1">
        <v>17</v>
      </c>
      <c r="B18" s="1">
        <v>164.8</v>
      </c>
      <c r="C18" s="1">
        <v>404.2</v>
      </c>
      <c r="D18" s="1">
        <v>7</v>
      </c>
      <c r="E18" s="1">
        <v>25.69</v>
      </c>
      <c r="F18" s="1">
        <v>7</v>
      </c>
      <c r="G18" s="1">
        <v>25.69</v>
      </c>
      <c r="H18" s="1">
        <v>38</v>
      </c>
      <c r="J18">
        <f t="shared" si="0"/>
        <v>34.938400000000001</v>
      </c>
    </row>
    <row r="19" spans="1:10" x14ac:dyDescent="0.2">
      <c r="A19" s="1">
        <v>18</v>
      </c>
      <c r="B19" s="1">
        <v>171.5</v>
      </c>
      <c r="C19" s="1">
        <v>428</v>
      </c>
      <c r="D19" s="1">
        <v>2</v>
      </c>
      <c r="E19" s="1">
        <v>7.34</v>
      </c>
      <c r="F19" s="1">
        <v>3</v>
      </c>
      <c r="G19" s="1">
        <v>11.01</v>
      </c>
      <c r="H19" s="1">
        <v>6</v>
      </c>
      <c r="J19">
        <f t="shared" si="0"/>
        <v>9.9824000000000002</v>
      </c>
    </row>
    <row r="20" spans="1:10" x14ac:dyDescent="0.2">
      <c r="A20" s="1">
        <v>19</v>
      </c>
      <c r="B20" s="1">
        <v>325</v>
      </c>
      <c r="C20" s="1">
        <v>429.6</v>
      </c>
      <c r="D20" s="1">
        <v>11</v>
      </c>
      <c r="E20" s="1">
        <v>40.369999999999997</v>
      </c>
      <c r="F20" s="1">
        <v>13</v>
      </c>
      <c r="G20" s="1">
        <v>47.71</v>
      </c>
      <c r="H20" s="1">
        <v>112</v>
      </c>
      <c r="J20">
        <f t="shared" si="0"/>
        <v>54.903199999999998</v>
      </c>
    </row>
    <row r="21" spans="1:10" x14ac:dyDescent="0.2">
      <c r="A21" s="1">
        <v>20</v>
      </c>
      <c r="B21" s="1">
        <v>178.1</v>
      </c>
      <c r="C21" s="1">
        <v>440.1</v>
      </c>
      <c r="D21" s="1">
        <v>3</v>
      </c>
      <c r="E21" s="1">
        <v>11.01</v>
      </c>
      <c r="F21" s="1">
        <v>3</v>
      </c>
      <c r="G21" s="1">
        <v>11.01</v>
      </c>
      <c r="H21" s="1">
        <v>8</v>
      </c>
      <c r="J21">
        <f t="shared" si="0"/>
        <v>14.973600000000001</v>
      </c>
    </row>
    <row r="22" spans="1:10" x14ac:dyDescent="0.2">
      <c r="A22" s="1">
        <v>21</v>
      </c>
      <c r="B22" s="1">
        <v>1137.3</v>
      </c>
      <c r="C22" s="1">
        <v>442.2</v>
      </c>
      <c r="D22" s="1">
        <v>6</v>
      </c>
      <c r="E22" s="1">
        <v>22.02</v>
      </c>
      <c r="F22" s="1">
        <v>7</v>
      </c>
      <c r="G22" s="1">
        <v>25.69</v>
      </c>
      <c r="H22" s="1">
        <v>35</v>
      </c>
      <c r="J22">
        <f t="shared" si="0"/>
        <v>29.947200000000002</v>
      </c>
    </row>
    <row r="23" spans="1:10" x14ac:dyDescent="0.2">
      <c r="A23" s="1">
        <v>22</v>
      </c>
      <c r="B23" s="1">
        <v>1173.8</v>
      </c>
      <c r="C23" s="1">
        <v>499.2</v>
      </c>
      <c r="D23" s="1">
        <v>5</v>
      </c>
      <c r="E23" s="1">
        <v>18.350000000000001</v>
      </c>
      <c r="F23" s="1">
        <v>7</v>
      </c>
      <c r="G23" s="1">
        <v>25.69</v>
      </c>
      <c r="H23" s="1">
        <v>28</v>
      </c>
      <c r="J23">
        <f t="shared" si="0"/>
        <v>24.956000000000003</v>
      </c>
    </row>
    <row r="24" spans="1:10" x14ac:dyDescent="0.2">
      <c r="A24" s="1">
        <v>23</v>
      </c>
      <c r="B24" s="1">
        <v>1278.0999999999999</v>
      </c>
      <c r="C24" s="1">
        <v>523.5</v>
      </c>
      <c r="D24" s="1">
        <v>3</v>
      </c>
      <c r="E24" s="1">
        <v>11.01</v>
      </c>
      <c r="F24" s="1">
        <v>8</v>
      </c>
      <c r="G24" s="1">
        <v>29.36</v>
      </c>
      <c r="H24" s="1">
        <v>22</v>
      </c>
      <c r="J24">
        <f t="shared" si="0"/>
        <v>14.973600000000001</v>
      </c>
    </row>
    <row r="25" spans="1:10" x14ac:dyDescent="0.2">
      <c r="A25" s="1">
        <v>24</v>
      </c>
      <c r="B25" s="1">
        <v>297.10000000000002</v>
      </c>
      <c r="C25" s="1">
        <v>561.29999999999995</v>
      </c>
      <c r="D25" s="1">
        <v>3</v>
      </c>
      <c r="E25" s="1">
        <v>11.01</v>
      </c>
      <c r="F25" s="1">
        <v>4</v>
      </c>
      <c r="G25" s="1">
        <v>14.68</v>
      </c>
      <c r="H25" s="1">
        <v>9</v>
      </c>
      <c r="J25">
        <f t="shared" si="0"/>
        <v>14.973600000000001</v>
      </c>
    </row>
    <row r="26" spans="1:10" x14ac:dyDescent="0.2">
      <c r="A26" s="1">
        <v>25</v>
      </c>
      <c r="B26" s="1">
        <v>719.2</v>
      </c>
      <c r="C26" s="1">
        <v>574.20000000000005</v>
      </c>
      <c r="D26" s="1">
        <v>9</v>
      </c>
      <c r="E26" s="1">
        <v>33.03</v>
      </c>
      <c r="F26" s="1">
        <v>12</v>
      </c>
      <c r="G26" s="1">
        <v>44.04</v>
      </c>
      <c r="H26" s="1">
        <v>82</v>
      </c>
      <c r="J26">
        <f t="shared" si="0"/>
        <v>44.920800000000007</v>
      </c>
    </row>
    <row r="27" spans="1:10" x14ac:dyDescent="0.2">
      <c r="A27" s="1">
        <v>26</v>
      </c>
      <c r="B27" s="1">
        <v>839.4</v>
      </c>
      <c r="C27" s="1">
        <v>616.29999999999995</v>
      </c>
      <c r="D27" s="1">
        <v>10</v>
      </c>
      <c r="E27" s="1">
        <v>36.700000000000003</v>
      </c>
      <c r="F27" s="1">
        <v>13</v>
      </c>
      <c r="G27" s="1">
        <v>47.71</v>
      </c>
      <c r="H27" s="1">
        <v>99</v>
      </c>
      <c r="J27">
        <f t="shared" si="0"/>
        <v>49.912000000000006</v>
      </c>
    </row>
    <row r="31" spans="1:10" x14ac:dyDescent="0.2">
      <c r="J31">
        <v>4.9912000000000001</v>
      </c>
    </row>
    <row r="32" spans="1:10" x14ac:dyDescent="0.2">
      <c r="J32">
        <v>9.9824000000000002</v>
      </c>
    </row>
    <row r="33" spans="10:11" x14ac:dyDescent="0.2">
      <c r="J33">
        <v>14.973600000000001</v>
      </c>
    </row>
    <row r="34" spans="10:11" x14ac:dyDescent="0.2">
      <c r="J34">
        <v>14.973600000000001</v>
      </c>
    </row>
    <row r="35" spans="10:11" x14ac:dyDescent="0.2">
      <c r="J35">
        <v>14.973600000000001</v>
      </c>
    </row>
    <row r="36" spans="10:11" x14ac:dyDescent="0.2">
      <c r="J36">
        <v>14.973600000000001</v>
      </c>
    </row>
    <row r="37" spans="10:11" x14ac:dyDescent="0.2">
      <c r="J37">
        <v>14.973600000000001</v>
      </c>
    </row>
    <row r="38" spans="10:11" x14ac:dyDescent="0.2">
      <c r="J38">
        <v>14.973600000000001</v>
      </c>
    </row>
    <row r="39" spans="10:11" x14ac:dyDescent="0.2">
      <c r="J39">
        <v>14.973600000000001</v>
      </c>
    </row>
    <row r="40" spans="10:11" x14ac:dyDescent="0.2">
      <c r="J40">
        <v>14.973600000000001</v>
      </c>
    </row>
    <row r="41" spans="10:11" x14ac:dyDescent="0.2">
      <c r="J41">
        <v>19.9648</v>
      </c>
    </row>
    <row r="42" spans="10:11" x14ac:dyDescent="0.2">
      <c r="J42">
        <v>19.9648</v>
      </c>
    </row>
    <row r="43" spans="10:11" x14ac:dyDescent="0.2">
      <c r="J43">
        <v>24.956000000000003</v>
      </c>
    </row>
    <row r="44" spans="10:11" x14ac:dyDescent="0.2">
      <c r="J44">
        <v>24.956000000000003</v>
      </c>
    </row>
    <row r="45" spans="10:11" x14ac:dyDescent="0.2">
      <c r="J45">
        <v>24.956000000000003</v>
      </c>
    </row>
    <row r="46" spans="10:11" x14ac:dyDescent="0.2">
      <c r="J46">
        <v>29.947200000000002</v>
      </c>
    </row>
    <row r="47" spans="10:11" x14ac:dyDescent="0.2">
      <c r="J47">
        <v>29.947200000000002</v>
      </c>
      <c r="K47">
        <f>J47*1.4/1.36</f>
        <v>30.827999999999996</v>
      </c>
    </row>
    <row r="48" spans="10:11" x14ac:dyDescent="0.2">
      <c r="J48">
        <v>29.947200000000002</v>
      </c>
      <c r="K48">
        <f>J48*1.4/1.36</f>
        <v>30.827999999999996</v>
      </c>
    </row>
    <row r="49" spans="10:10" x14ac:dyDescent="0.2">
      <c r="J49">
        <v>29.947200000000002</v>
      </c>
    </row>
    <row r="50" spans="10:10" x14ac:dyDescent="0.2">
      <c r="J50">
        <v>34.938400000000001</v>
      </c>
    </row>
    <row r="51" spans="10:10" x14ac:dyDescent="0.2">
      <c r="J51">
        <v>44.920800000000007</v>
      </c>
    </row>
    <row r="52" spans="10:10" x14ac:dyDescent="0.2">
      <c r="J52">
        <v>49.912000000000006</v>
      </c>
    </row>
    <row r="53" spans="10:10" x14ac:dyDescent="0.2">
      <c r="J53">
        <v>54.903199999999998</v>
      </c>
    </row>
    <row r="54" spans="10:10" x14ac:dyDescent="0.2">
      <c r="J54">
        <v>54.903199999999998</v>
      </c>
    </row>
    <row r="55" spans="10:10" x14ac:dyDescent="0.2">
      <c r="J55">
        <v>59.894400000000005</v>
      </c>
    </row>
    <row r="56" spans="10:10" x14ac:dyDescent="0.2">
      <c r="J56">
        <v>64.885600000000011</v>
      </c>
    </row>
  </sheetData>
  <sortState xmlns:xlrd2="http://schemas.microsoft.com/office/spreadsheetml/2017/richdata2" ref="J31:J56">
    <sortCondition ref="J31:J56"/>
  </sortSt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4BA7-7F6F-4CEB-8E65-08CB61FE8EB4}">
  <dimension ref="A1:K42"/>
  <sheetViews>
    <sheetView topLeftCell="A13" workbookViewId="0">
      <selection activeCell="K38" sqref="K38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x14ac:dyDescent="0.2">
      <c r="A2" s="1">
        <v>1</v>
      </c>
      <c r="B2" s="1">
        <v>11.2</v>
      </c>
      <c r="C2" s="1">
        <v>15.8</v>
      </c>
      <c r="D2" s="1">
        <v>8</v>
      </c>
      <c r="E2" s="1">
        <v>29.36</v>
      </c>
      <c r="F2" s="1">
        <v>10</v>
      </c>
      <c r="G2" s="1">
        <v>36.700000000000003</v>
      </c>
      <c r="H2" s="1">
        <v>59</v>
      </c>
      <c r="J2">
        <f>E2*1.36</f>
        <v>39.929600000000001</v>
      </c>
    </row>
    <row r="3" spans="1:10" x14ac:dyDescent="0.2">
      <c r="A3" s="1">
        <v>2</v>
      </c>
      <c r="B3" s="1">
        <v>710.9</v>
      </c>
      <c r="C3" s="1">
        <v>18.3</v>
      </c>
      <c r="D3" s="1">
        <v>7</v>
      </c>
      <c r="E3" s="1">
        <v>25.69</v>
      </c>
      <c r="F3" s="1">
        <v>9</v>
      </c>
      <c r="G3" s="1">
        <v>33.03</v>
      </c>
      <c r="H3" s="1">
        <v>46</v>
      </c>
      <c r="J3">
        <f t="shared" ref="J3:J18" si="0">E3*1.36</f>
        <v>34.938400000000001</v>
      </c>
    </row>
    <row r="4" spans="1:10" x14ac:dyDescent="0.2">
      <c r="A4" s="1">
        <v>3</v>
      </c>
      <c r="B4" s="1">
        <v>681.8</v>
      </c>
      <c r="C4" s="1">
        <v>25.5</v>
      </c>
      <c r="D4" s="1">
        <v>5</v>
      </c>
      <c r="E4" s="1">
        <v>18.350000000000001</v>
      </c>
      <c r="F4" s="1">
        <v>8</v>
      </c>
      <c r="G4" s="1">
        <v>29.36</v>
      </c>
      <c r="H4" s="1">
        <v>32</v>
      </c>
      <c r="J4">
        <f t="shared" si="0"/>
        <v>24.956000000000003</v>
      </c>
    </row>
    <row r="5" spans="1:10" x14ac:dyDescent="0.2">
      <c r="A5" s="1">
        <v>4</v>
      </c>
      <c r="B5" s="1">
        <v>218.7</v>
      </c>
      <c r="C5" s="1">
        <v>31.7</v>
      </c>
      <c r="D5" s="1">
        <v>14</v>
      </c>
      <c r="E5" s="1">
        <v>51.38</v>
      </c>
      <c r="F5" s="1">
        <v>20</v>
      </c>
      <c r="G5" s="1">
        <v>73.400000000000006</v>
      </c>
      <c r="H5" s="1">
        <v>189</v>
      </c>
      <c r="J5">
        <f t="shared" si="0"/>
        <v>69.876800000000003</v>
      </c>
    </row>
    <row r="6" spans="1:10" x14ac:dyDescent="0.2">
      <c r="A6" s="1">
        <v>5</v>
      </c>
      <c r="B6" s="1">
        <v>895.9</v>
      </c>
      <c r="C6" s="1">
        <v>38.1</v>
      </c>
      <c r="D6" s="1">
        <v>6</v>
      </c>
      <c r="E6" s="1">
        <v>22.02</v>
      </c>
      <c r="F6" s="1">
        <v>5</v>
      </c>
      <c r="G6" s="1">
        <v>18.350000000000001</v>
      </c>
      <c r="H6" s="1">
        <v>15</v>
      </c>
      <c r="J6">
        <f t="shared" si="0"/>
        <v>29.947200000000002</v>
      </c>
    </row>
    <row r="7" spans="1:10" x14ac:dyDescent="0.2">
      <c r="A7" s="1">
        <v>6</v>
      </c>
      <c r="B7" s="1">
        <v>853.9</v>
      </c>
      <c r="C7" s="1">
        <v>67.3</v>
      </c>
      <c r="D7" s="1">
        <v>15</v>
      </c>
      <c r="E7" s="1">
        <v>55.05</v>
      </c>
      <c r="F7" s="1">
        <v>20</v>
      </c>
      <c r="G7" s="1">
        <v>73.400000000000006</v>
      </c>
      <c r="H7" s="1">
        <v>203</v>
      </c>
      <c r="J7">
        <f t="shared" si="0"/>
        <v>74.867999999999995</v>
      </c>
    </row>
    <row r="8" spans="1:10" x14ac:dyDescent="0.2">
      <c r="A8" s="1">
        <v>7</v>
      </c>
      <c r="B8" s="1">
        <v>1186.7</v>
      </c>
      <c r="C8" s="1">
        <v>67.599999999999994</v>
      </c>
      <c r="D8" s="1">
        <v>6</v>
      </c>
      <c r="E8" s="1">
        <v>22.02</v>
      </c>
      <c r="F8" s="1">
        <v>8</v>
      </c>
      <c r="G8" s="1">
        <v>29.36</v>
      </c>
      <c r="H8" s="1">
        <v>40</v>
      </c>
      <c r="J8">
        <f t="shared" si="0"/>
        <v>29.947200000000002</v>
      </c>
    </row>
    <row r="9" spans="1:10" x14ac:dyDescent="0.2">
      <c r="A9" s="1">
        <v>8</v>
      </c>
      <c r="B9" s="1">
        <v>1220.7</v>
      </c>
      <c r="C9" s="1">
        <v>71.400000000000006</v>
      </c>
      <c r="D9" s="1">
        <v>7</v>
      </c>
      <c r="E9" s="1">
        <v>25.69</v>
      </c>
      <c r="F9" s="1">
        <v>9</v>
      </c>
      <c r="G9" s="1">
        <v>33.03</v>
      </c>
      <c r="H9" s="1">
        <v>47</v>
      </c>
      <c r="J9">
        <f t="shared" si="0"/>
        <v>34.938400000000001</v>
      </c>
    </row>
    <row r="10" spans="1:10" x14ac:dyDescent="0.2">
      <c r="A10" s="1">
        <v>9</v>
      </c>
      <c r="B10" s="1">
        <v>1185.2</v>
      </c>
      <c r="C10" s="1">
        <v>164.9</v>
      </c>
      <c r="D10" s="1">
        <v>8</v>
      </c>
      <c r="E10" s="1">
        <v>29.36</v>
      </c>
      <c r="F10" s="1">
        <v>10</v>
      </c>
      <c r="G10" s="1">
        <v>36.700000000000003</v>
      </c>
      <c r="H10" s="1">
        <v>56</v>
      </c>
      <c r="J10">
        <f t="shared" si="0"/>
        <v>39.929600000000001</v>
      </c>
    </row>
    <row r="11" spans="1:10" x14ac:dyDescent="0.2">
      <c r="A11" s="1">
        <v>10</v>
      </c>
      <c r="B11" s="1">
        <v>249.9</v>
      </c>
      <c r="C11" s="1">
        <v>202.8</v>
      </c>
      <c r="D11" s="1">
        <v>3</v>
      </c>
      <c r="E11" s="1">
        <v>11.01</v>
      </c>
      <c r="F11" s="1">
        <v>5</v>
      </c>
      <c r="G11" s="1">
        <v>18.350000000000001</v>
      </c>
      <c r="H11" s="1">
        <v>12</v>
      </c>
      <c r="J11">
        <f t="shared" si="0"/>
        <v>14.973600000000001</v>
      </c>
    </row>
    <row r="12" spans="1:10" x14ac:dyDescent="0.2">
      <c r="A12" s="1">
        <v>11</v>
      </c>
      <c r="B12" s="1">
        <v>747.3</v>
      </c>
      <c r="C12" s="1">
        <v>257.2</v>
      </c>
      <c r="D12" s="1">
        <v>4</v>
      </c>
      <c r="E12" s="1">
        <v>14.68</v>
      </c>
      <c r="F12" s="1">
        <v>5</v>
      </c>
      <c r="G12" s="1">
        <v>18.350000000000001</v>
      </c>
      <c r="H12" s="1">
        <v>16</v>
      </c>
      <c r="J12">
        <f t="shared" si="0"/>
        <v>19.9648</v>
      </c>
    </row>
    <row r="13" spans="1:10" x14ac:dyDescent="0.2">
      <c r="A13" s="1">
        <v>12</v>
      </c>
      <c r="B13" s="1">
        <v>617.70000000000005</v>
      </c>
      <c r="C13" s="1">
        <v>260.2</v>
      </c>
      <c r="D13" s="1">
        <v>10</v>
      </c>
      <c r="E13" s="1">
        <v>36.700000000000003</v>
      </c>
      <c r="F13" s="1">
        <v>14</v>
      </c>
      <c r="G13" s="1">
        <v>51.38</v>
      </c>
      <c r="H13" s="1">
        <v>102</v>
      </c>
      <c r="J13">
        <f t="shared" si="0"/>
        <v>49.912000000000006</v>
      </c>
    </row>
    <row r="14" spans="1:10" x14ac:dyDescent="0.2">
      <c r="A14" s="1">
        <v>13</v>
      </c>
      <c r="B14" s="1">
        <v>580.1</v>
      </c>
      <c r="C14" s="1">
        <v>314</v>
      </c>
      <c r="D14" s="1">
        <v>7</v>
      </c>
      <c r="E14" s="1">
        <v>25.69</v>
      </c>
      <c r="F14" s="1">
        <v>9</v>
      </c>
      <c r="G14" s="1">
        <v>33.03</v>
      </c>
      <c r="H14" s="1">
        <v>45</v>
      </c>
      <c r="J14">
        <f t="shared" si="0"/>
        <v>34.938400000000001</v>
      </c>
    </row>
    <row r="15" spans="1:10" x14ac:dyDescent="0.2">
      <c r="A15" s="1">
        <v>14</v>
      </c>
      <c r="B15" s="1">
        <v>1137.9000000000001</v>
      </c>
      <c r="C15" s="1">
        <v>450.3</v>
      </c>
      <c r="D15" s="1">
        <v>4</v>
      </c>
      <c r="E15" s="1">
        <v>14.68</v>
      </c>
      <c r="F15" s="1">
        <v>5</v>
      </c>
      <c r="G15" s="1">
        <v>18.350000000000001</v>
      </c>
      <c r="H15" s="1">
        <v>14</v>
      </c>
      <c r="J15">
        <f t="shared" si="0"/>
        <v>19.9648</v>
      </c>
    </row>
    <row r="16" spans="1:10" x14ac:dyDescent="0.2">
      <c r="A16" s="1">
        <v>15</v>
      </c>
      <c r="B16" s="1">
        <v>243</v>
      </c>
      <c r="C16" s="1">
        <v>455.1</v>
      </c>
      <c r="D16" s="1">
        <v>17</v>
      </c>
      <c r="E16" s="1">
        <v>62.39</v>
      </c>
      <c r="F16" s="1">
        <v>21</v>
      </c>
      <c r="G16" s="1">
        <v>77.069999999999993</v>
      </c>
      <c r="H16" s="1">
        <v>254</v>
      </c>
      <c r="J16">
        <f t="shared" si="0"/>
        <v>84.850400000000008</v>
      </c>
    </row>
    <row r="17" spans="1:10" x14ac:dyDescent="0.2">
      <c r="A17" s="1">
        <v>16</v>
      </c>
      <c r="B17" s="1">
        <v>277</v>
      </c>
      <c r="C17" s="1">
        <v>659.7</v>
      </c>
      <c r="D17" s="1">
        <v>5</v>
      </c>
      <c r="E17" s="1">
        <v>18.350000000000001</v>
      </c>
      <c r="F17" s="1">
        <v>7</v>
      </c>
      <c r="G17" s="1">
        <v>25.69</v>
      </c>
      <c r="H17" s="1">
        <v>23</v>
      </c>
      <c r="J17">
        <f t="shared" si="0"/>
        <v>24.956000000000003</v>
      </c>
    </row>
    <row r="18" spans="1:10" x14ac:dyDescent="0.2">
      <c r="A18" s="1">
        <v>17</v>
      </c>
      <c r="B18" s="1">
        <v>884.5</v>
      </c>
      <c r="C18" s="1">
        <v>674.5</v>
      </c>
      <c r="D18" s="1">
        <v>10</v>
      </c>
      <c r="E18" s="1">
        <v>36.700000000000003</v>
      </c>
      <c r="F18" s="1">
        <v>11</v>
      </c>
      <c r="G18" s="1">
        <v>40.369999999999997</v>
      </c>
      <c r="H18" s="1">
        <v>97</v>
      </c>
      <c r="J18">
        <f t="shared" si="0"/>
        <v>49.912000000000006</v>
      </c>
    </row>
    <row r="26" spans="1:10" x14ac:dyDescent="0.2">
      <c r="J26">
        <v>14.973600000000001</v>
      </c>
    </row>
    <row r="27" spans="1:10" x14ac:dyDescent="0.2">
      <c r="J27">
        <v>19.9648</v>
      </c>
    </row>
    <row r="28" spans="1:10" x14ac:dyDescent="0.2">
      <c r="J28">
        <v>19.9648</v>
      </c>
    </row>
    <row r="29" spans="1:10" x14ac:dyDescent="0.2">
      <c r="J29">
        <v>24.956000000000003</v>
      </c>
    </row>
    <row r="30" spans="1:10" x14ac:dyDescent="0.2">
      <c r="J30">
        <v>24.956000000000003</v>
      </c>
    </row>
    <row r="31" spans="1:10" x14ac:dyDescent="0.2">
      <c r="J31">
        <v>29.947200000000002</v>
      </c>
    </row>
    <row r="32" spans="1:10" x14ac:dyDescent="0.2">
      <c r="J32">
        <v>29.947200000000002</v>
      </c>
    </row>
    <row r="33" spans="10:11" x14ac:dyDescent="0.2">
      <c r="J33">
        <v>34.938400000000001</v>
      </c>
    </row>
    <row r="34" spans="10:11" x14ac:dyDescent="0.2">
      <c r="J34">
        <v>34.938400000000001</v>
      </c>
    </row>
    <row r="35" spans="10:11" x14ac:dyDescent="0.2">
      <c r="J35">
        <v>34.938400000000001</v>
      </c>
    </row>
    <row r="36" spans="10:11" x14ac:dyDescent="0.2">
      <c r="J36">
        <v>39.929600000000001</v>
      </c>
    </row>
    <row r="37" spans="10:11" x14ac:dyDescent="0.2">
      <c r="J37">
        <v>39.929600000000001</v>
      </c>
    </row>
    <row r="38" spans="10:11" x14ac:dyDescent="0.2">
      <c r="J38">
        <v>49.912000000000006</v>
      </c>
      <c r="K38">
        <f>J38*1.4/1.36</f>
        <v>51.379999999999995</v>
      </c>
    </row>
    <row r="39" spans="10:11" x14ac:dyDescent="0.2">
      <c r="J39">
        <v>49.912000000000006</v>
      </c>
      <c r="K39">
        <f>J39*1.4/1.36</f>
        <v>51.379999999999995</v>
      </c>
    </row>
    <row r="40" spans="10:11" x14ac:dyDescent="0.2">
      <c r="J40">
        <v>69.876800000000003</v>
      </c>
    </row>
    <row r="41" spans="10:11" x14ac:dyDescent="0.2">
      <c r="J41">
        <v>74.867999999999995</v>
      </c>
    </row>
    <row r="42" spans="10:11" x14ac:dyDescent="0.2">
      <c r="J42">
        <v>84.850400000000008</v>
      </c>
    </row>
  </sheetData>
  <sortState xmlns:xlrd2="http://schemas.microsoft.com/office/spreadsheetml/2017/richdata2" ref="J26:J42">
    <sortCondition ref="J26:J42"/>
  </sortState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6BE60-5434-44B5-BF9D-0038495AD81D}">
  <dimension ref="A1:K47"/>
  <sheetViews>
    <sheetView topLeftCell="A13" workbookViewId="0">
      <selection activeCell="K43" sqref="K43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x14ac:dyDescent="0.2">
      <c r="A2" s="1">
        <v>2</v>
      </c>
      <c r="B2" s="1">
        <v>1022.2</v>
      </c>
      <c r="C2" s="1">
        <v>35.799999999999997</v>
      </c>
      <c r="D2" s="1">
        <v>6</v>
      </c>
      <c r="E2" s="1">
        <v>22.02</v>
      </c>
      <c r="F2" s="1">
        <v>8</v>
      </c>
      <c r="G2" s="1">
        <v>29.36</v>
      </c>
      <c r="H2" s="1">
        <v>35</v>
      </c>
      <c r="J2">
        <f>E2*1.36</f>
        <v>29.947200000000002</v>
      </c>
    </row>
    <row r="3" spans="1:10" x14ac:dyDescent="0.2">
      <c r="A3" s="1">
        <v>3</v>
      </c>
      <c r="B3" s="1">
        <v>1095.3</v>
      </c>
      <c r="C3" s="1">
        <v>36.700000000000003</v>
      </c>
      <c r="D3" s="1">
        <v>2</v>
      </c>
      <c r="E3" s="1">
        <v>7.34</v>
      </c>
      <c r="F3" s="1">
        <v>2</v>
      </c>
      <c r="G3" s="1">
        <v>7.34</v>
      </c>
      <c r="H3" s="1">
        <v>3</v>
      </c>
      <c r="J3">
        <f t="shared" ref="J3:J23" si="0">E3*1.36</f>
        <v>9.9824000000000002</v>
      </c>
    </row>
    <row r="4" spans="1:10" x14ac:dyDescent="0.2">
      <c r="A4" s="1">
        <v>4</v>
      </c>
      <c r="B4" s="1">
        <v>70.099999999999994</v>
      </c>
      <c r="C4" s="1">
        <v>57.8</v>
      </c>
      <c r="D4" s="1">
        <v>3</v>
      </c>
      <c r="E4" s="1">
        <v>11.01</v>
      </c>
      <c r="F4" s="1">
        <v>5</v>
      </c>
      <c r="G4" s="1">
        <v>18.350000000000001</v>
      </c>
      <c r="H4" s="1">
        <v>12</v>
      </c>
      <c r="J4">
        <f t="shared" si="0"/>
        <v>14.973600000000001</v>
      </c>
    </row>
    <row r="5" spans="1:10" x14ac:dyDescent="0.2">
      <c r="A5" s="1">
        <v>5</v>
      </c>
      <c r="B5" s="1">
        <v>677.5</v>
      </c>
      <c r="C5" s="1">
        <v>83.5</v>
      </c>
      <c r="D5" s="1">
        <v>4</v>
      </c>
      <c r="E5" s="1">
        <v>14.68</v>
      </c>
      <c r="F5" s="1">
        <v>6</v>
      </c>
      <c r="G5" s="1">
        <v>22.02</v>
      </c>
      <c r="H5" s="1">
        <v>20</v>
      </c>
      <c r="J5">
        <f t="shared" si="0"/>
        <v>19.9648</v>
      </c>
    </row>
    <row r="6" spans="1:10" x14ac:dyDescent="0.2">
      <c r="A6" s="1">
        <v>6</v>
      </c>
      <c r="B6" s="1">
        <v>64.5</v>
      </c>
      <c r="C6" s="1">
        <v>94.5</v>
      </c>
      <c r="D6" s="1">
        <v>2</v>
      </c>
      <c r="E6" s="1">
        <v>7.34</v>
      </c>
      <c r="F6" s="1">
        <v>2</v>
      </c>
      <c r="G6" s="1">
        <v>7.34</v>
      </c>
      <c r="H6" s="1">
        <v>4</v>
      </c>
      <c r="J6">
        <f t="shared" si="0"/>
        <v>9.9824000000000002</v>
      </c>
    </row>
    <row r="7" spans="1:10" x14ac:dyDescent="0.2">
      <c r="A7" s="1">
        <v>7</v>
      </c>
      <c r="B7" s="1">
        <v>20</v>
      </c>
      <c r="C7" s="1">
        <v>136.80000000000001</v>
      </c>
      <c r="D7" s="1">
        <v>5</v>
      </c>
      <c r="E7" s="1">
        <v>18.350000000000001</v>
      </c>
      <c r="F7" s="1">
        <v>8</v>
      </c>
      <c r="G7" s="1">
        <v>29.36</v>
      </c>
      <c r="H7" s="1">
        <v>33</v>
      </c>
      <c r="J7">
        <f t="shared" si="0"/>
        <v>24.956000000000003</v>
      </c>
    </row>
    <row r="8" spans="1:10" x14ac:dyDescent="0.2">
      <c r="A8" s="1">
        <v>8</v>
      </c>
      <c r="B8" s="1">
        <v>822.7</v>
      </c>
      <c r="C8" s="1">
        <v>144.6</v>
      </c>
      <c r="D8" s="1">
        <v>9</v>
      </c>
      <c r="E8" s="1">
        <v>33.03</v>
      </c>
      <c r="F8" s="1">
        <v>13</v>
      </c>
      <c r="G8" s="1">
        <v>47.71</v>
      </c>
      <c r="H8" s="1">
        <v>84</v>
      </c>
      <c r="J8">
        <f t="shared" si="0"/>
        <v>44.920800000000007</v>
      </c>
    </row>
    <row r="9" spans="1:10" x14ac:dyDescent="0.2">
      <c r="A9" s="1">
        <v>9</v>
      </c>
      <c r="B9" s="1">
        <v>156.4</v>
      </c>
      <c r="C9" s="1">
        <v>158.9</v>
      </c>
      <c r="D9" s="1">
        <v>4</v>
      </c>
      <c r="E9" s="1">
        <v>14.68</v>
      </c>
      <c r="F9" s="1">
        <v>5</v>
      </c>
      <c r="G9" s="1">
        <v>18.350000000000001</v>
      </c>
      <c r="H9" s="1">
        <v>15</v>
      </c>
      <c r="J9">
        <f t="shared" si="0"/>
        <v>19.9648</v>
      </c>
    </row>
    <row r="10" spans="1:10" x14ac:dyDescent="0.2">
      <c r="A10" s="1">
        <v>10</v>
      </c>
      <c r="B10" s="1">
        <v>153.5</v>
      </c>
      <c r="C10" s="1">
        <v>189</v>
      </c>
      <c r="D10" s="1">
        <v>2</v>
      </c>
      <c r="E10" s="1">
        <v>7.34</v>
      </c>
      <c r="F10" s="1">
        <v>3</v>
      </c>
      <c r="G10" s="1">
        <v>11.01</v>
      </c>
      <c r="H10" s="1">
        <v>6</v>
      </c>
      <c r="J10">
        <f t="shared" si="0"/>
        <v>9.9824000000000002</v>
      </c>
    </row>
    <row r="11" spans="1:10" x14ac:dyDescent="0.2">
      <c r="A11" s="1">
        <v>11</v>
      </c>
      <c r="B11" s="1">
        <v>869</v>
      </c>
      <c r="C11" s="1">
        <v>238.7</v>
      </c>
      <c r="D11" s="1">
        <v>3</v>
      </c>
      <c r="E11" s="1">
        <v>11.01</v>
      </c>
      <c r="F11" s="1">
        <v>3</v>
      </c>
      <c r="G11" s="1">
        <v>11.01</v>
      </c>
      <c r="H11" s="1">
        <v>7</v>
      </c>
      <c r="J11">
        <f t="shared" si="0"/>
        <v>14.973600000000001</v>
      </c>
    </row>
    <row r="12" spans="1:10" x14ac:dyDescent="0.2">
      <c r="A12" s="1">
        <v>12</v>
      </c>
      <c r="B12" s="1">
        <v>696.9</v>
      </c>
      <c r="C12" s="1">
        <v>314.7</v>
      </c>
      <c r="D12" s="1">
        <v>3</v>
      </c>
      <c r="E12" s="1">
        <v>11.01</v>
      </c>
      <c r="F12" s="1">
        <v>6</v>
      </c>
      <c r="G12" s="1">
        <v>22.02</v>
      </c>
      <c r="H12" s="1">
        <v>15</v>
      </c>
      <c r="J12">
        <f t="shared" si="0"/>
        <v>14.973600000000001</v>
      </c>
    </row>
    <row r="13" spans="1:10" x14ac:dyDescent="0.2">
      <c r="A13" s="1">
        <v>13</v>
      </c>
      <c r="B13" s="1">
        <v>26</v>
      </c>
      <c r="C13" s="1">
        <v>319.8</v>
      </c>
      <c r="D13" s="1">
        <v>3</v>
      </c>
      <c r="E13" s="1">
        <v>11.01</v>
      </c>
      <c r="F13" s="1">
        <v>3</v>
      </c>
      <c r="G13" s="1">
        <v>11.01</v>
      </c>
      <c r="H13" s="1">
        <v>6</v>
      </c>
      <c r="J13">
        <f t="shared" si="0"/>
        <v>14.973600000000001</v>
      </c>
    </row>
    <row r="14" spans="1:10" x14ac:dyDescent="0.2">
      <c r="A14" s="1">
        <v>14</v>
      </c>
      <c r="B14" s="1">
        <v>122.9</v>
      </c>
      <c r="C14" s="1">
        <v>323.89999999999998</v>
      </c>
      <c r="D14" s="1">
        <v>3</v>
      </c>
      <c r="E14" s="1">
        <v>11.01</v>
      </c>
      <c r="F14" s="1">
        <v>3</v>
      </c>
      <c r="G14" s="1">
        <v>11.01</v>
      </c>
      <c r="H14" s="1">
        <v>8</v>
      </c>
      <c r="J14">
        <f t="shared" si="0"/>
        <v>14.973600000000001</v>
      </c>
    </row>
    <row r="15" spans="1:10" x14ac:dyDescent="0.2">
      <c r="A15" s="1">
        <v>15</v>
      </c>
      <c r="B15" s="1">
        <v>580.20000000000005</v>
      </c>
      <c r="C15" s="1">
        <v>352.8</v>
      </c>
      <c r="D15" s="1">
        <v>3</v>
      </c>
      <c r="E15" s="1">
        <v>11.01</v>
      </c>
      <c r="F15" s="1">
        <v>4</v>
      </c>
      <c r="G15" s="1">
        <v>14.68</v>
      </c>
      <c r="H15" s="1">
        <v>8</v>
      </c>
      <c r="J15">
        <f t="shared" si="0"/>
        <v>14.973600000000001</v>
      </c>
    </row>
    <row r="16" spans="1:10" x14ac:dyDescent="0.2">
      <c r="A16" s="1">
        <v>16</v>
      </c>
      <c r="B16" s="1">
        <v>528.70000000000005</v>
      </c>
      <c r="C16" s="1">
        <v>373.7</v>
      </c>
      <c r="D16" s="1">
        <v>6</v>
      </c>
      <c r="E16" s="1">
        <v>22.02</v>
      </c>
      <c r="F16" s="1">
        <v>9</v>
      </c>
      <c r="G16" s="1">
        <v>33.03</v>
      </c>
      <c r="H16" s="1">
        <v>42</v>
      </c>
      <c r="J16">
        <f t="shared" si="0"/>
        <v>29.947200000000002</v>
      </c>
    </row>
    <row r="17" spans="1:10" x14ac:dyDescent="0.2">
      <c r="A17" s="1">
        <v>17</v>
      </c>
      <c r="B17" s="1">
        <v>591.9</v>
      </c>
      <c r="C17" s="1">
        <v>395.8</v>
      </c>
      <c r="D17" s="1">
        <v>5</v>
      </c>
      <c r="E17" s="1">
        <v>18.350000000000001</v>
      </c>
      <c r="F17" s="1">
        <v>8</v>
      </c>
      <c r="G17" s="1">
        <v>29.36</v>
      </c>
      <c r="H17" s="1">
        <v>32</v>
      </c>
      <c r="J17">
        <f t="shared" si="0"/>
        <v>24.956000000000003</v>
      </c>
    </row>
    <row r="18" spans="1:10" x14ac:dyDescent="0.2">
      <c r="A18" s="1">
        <v>18</v>
      </c>
      <c r="B18" s="1">
        <v>515.5</v>
      </c>
      <c r="C18" s="1">
        <v>434</v>
      </c>
      <c r="D18" s="1">
        <v>4</v>
      </c>
      <c r="E18" s="1">
        <v>14.68</v>
      </c>
      <c r="F18" s="1">
        <v>5</v>
      </c>
      <c r="G18" s="1">
        <v>18.350000000000001</v>
      </c>
      <c r="H18" s="1">
        <v>16</v>
      </c>
      <c r="J18">
        <f t="shared" si="0"/>
        <v>19.9648</v>
      </c>
    </row>
    <row r="19" spans="1:10" x14ac:dyDescent="0.2">
      <c r="A19" s="1">
        <v>19</v>
      </c>
      <c r="B19" s="1">
        <v>924</v>
      </c>
      <c r="C19" s="1">
        <v>468</v>
      </c>
      <c r="D19" s="1">
        <v>3</v>
      </c>
      <c r="E19" s="1">
        <v>11.01</v>
      </c>
      <c r="F19" s="1">
        <v>3</v>
      </c>
      <c r="G19" s="1">
        <v>11.01</v>
      </c>
      <c r="H19" s="1">
        <v>9</v>
      </c>
      <c r="J19">
        <f t="shared" si="0"/>
        <v>14.973600000000001</v>
      </c>
    </row>
    <row r="20" spans="1:10" x14ac:dyDescent="0.2">
      <c r="A20" s="1">
        <v>20</v>
      </c>
      <c r="B20" s="1">
        <v>436.4</v>
      </c>
      <c r="C20" s="1">
        <v>536.4</v>
      </c>
      <c r="D20" s="1">
        <v>4</v>
      </c>
      <c r="E20" s="1">
        <v>14.68</v>
      </c>
      <c r="F20" s="1">
        <v>6</v>
      </c>
      <c r="G20" s="1">
        <v>22.02</v>
      </c>
      <c r="H20" s="1">
        <v>21</v>
      </c>
      <c r="J20">
        <f t="shared" si="0"/>
        <v>19.9648</v>
      </c>
    </row>
    <row r="21" spans="1:10" x14ac:dyDescent="0.2">
      <c r="A21" s="1">
        <v>21</v>
      </c>
      <c r="B21" s="1">
        <v>887.1</v>
      </c>
      <c r="C21" s="1">
        <v>536.9</v>
      </c>
      <c r="D21" s="1">
        <v>3</v>
      </c>
      <c r="E21" s="1">
        <v>11.01</v>
      </c>
      <c r="F21" s="1">
        <v>3</v>
      </c>
      <c r="G21" s="1">
        <v>11.01</v>
      </c>
      <c r="H21" s="1">
        <v>8</v>
      </c>
      <c r="J21">
        <f t="shared" si="0"/>
        <v>14.973600000000001</v>
      </c>
    </row>
    <row r="22" spans="1:10" x14ac:dyDescent="0.2">
      <c r="A22" s="1">
        <v>22</v>
      </c>
      <c r="B22" s="1">
        <v>408.1</v>
      </c>
      <c r="C22" s="1">
        <v>620.29999999999995</v>
      </c>
      <c r="D22" s="1">
        <v>5</v>
      </c>
      <c r="E22" s="1">
        <v>18.350000000000001</v>
      </c>
      <c r="F22" s="1">
        <v>7</v>
      </c>
      <c r="G22" s="1">
        <v>25.69</v>
      </c>
      <c r="H22" s="1">
        <v>28</v>
      </c>
      <c r="J22">
        <f t="shared" si="0"/>
        <v>24.956000000000003</v>
      </c>
    </row>
    <row r="23" spans="1:10" x14ac:dyDescent="0.2">
      <c r="A23" s="1">
        <v>23</v>
      </c>
      <c r="B23" s="1">
        <v>613.4</v>
      </c>
      <c r="C23" s="1">
        <v>660.6</v>
      </c>
      <c r="D23" s="1">
        <v>32</v>
      </c>
      <c r="E23" s="1">
        <v>117.44</v>
      </c>
      <c r="F23" s="1">
        <v>44</v>
      </c>
      <c r="G23" s="1">
        <v>161.47999999999999</v>
      </c>
      <c r="H23" s="1">
        <v>1019</v>
      </c>
      <c r="J23">
        <f t="shared" si="0"/>
        <v>159.7184</v>
      </c>
    </row>
    <row r="26" spans="1:10" x14ac:dyDescent="0.2">
      <c r="J26">
        <v>9.9824000000000002</v>
      </c>
    </row>
    <row r="27" spans="1:10" x14ac:dyDescent="0.2">
      <c r="J27">
        <v>9.9824000000000002</v>
      </c>
    </row>
    <row r="28" spans="1:10" x14ac:dyDescent="0.2">
      <c r="J28">
        <v>9.9824000000000002</v>
      </c>
    </row>
    <row r="29" spans="1:10" x14ac:dyDescent="0.2">
      <c r="J29">
        <v>14.973600000000001</v>
      </c>
    </row>
    <row r="30" spans="1:10" x14ac:dyDescent="0.2">
      <c r="J30">
        <v>14.973600000000001</v>
      </c>
    </row>
    <row r="31" spans="1:10" x14ac:dyDescent="0.2">
      <c r="J31">
        <v>14.973600000000001</v>
      </c>
    </row>
    <row r="32" spans="1:10" x14ac:dyDescent="0.2">
      <c r="J32">
        <v>14.973600000000001</v>
      </c>
    </row>
    <row r="33" spans="10:11" x14ac:dyDescent="0.2">
      <c r="J33">
        <v>14.973600000000001</v>
      </c>
    </row>
    <row r="34" spans="10:11" x14ac:dyDescent="0.2">
      <c r="J34">
        <v>14.973600000000001</v>
      </c>
    </row>
    <row r="35" spans="10:11" x14ac:dyDescent="0.2">
      <c r="J35">
        <v>14.973600000000001</v>
      </c>
    </row>
    <row r="36" spans="10:11" x14ac:dyDescent="0.2">
      <c r="J36">
        <v>14.973600000000001</v>
      </c>
    </row>
    <row r="37" spans="10:11" x14ac:dyDescent="0.2">
      <c r="J37">
        <v>19.9648</v>
      </c>
    </row>
    <row r="38" spans="10:11" x14ac:dyDescent="0.2">
      <c r="J38">
        <v>19.9648</v>
      </c>
    </row>
    <row r="39" spans="10:11" x14ac:dyDescent="0.2">
      <c r="J39">
        <v>19.9648</v>
      </c>
    </row>
    <row r="40" spans="10:11" x14ac:dyDescent="0.2">
      <c r="J40">
        <v>19.9648</v>
      </c>
    </row>
    <row r="41" spans="10:11" x14ac:dyDescent="0.2">
      <c r="J41">
        <v>24.956000000000003</v>
      </c>
    </row>
    <row r="42" spans="10:11" x14ac:dyDescent="0.2">
      <c r="J42">
        <v>24.956000000000003</v>
      </c>
    </row>
    <row r="43" spans="10:11" x14ac:dyDescent="0.2">
      <c r="J43">
        <v>24.956000000000003</v>
      </c>
      <c r="K43">
        <f>J43*1.4/1.36</f>
        <v>25.689999999999998</v>
      </c>
    </row>
    <row r="44" spans="10:11" x14ac:dyDescent="0.2">
      <c r="J44">
        <v>29.947200000000002</v>
      </c>
      <c r="K44">
        <f>J44*1.4/1.36</f>
        <v>30.827999999999996</v>
      </c>
    </row>
    <row r="45" spans="10:11" x14ac:dyDescent="0.2">
      <c r="J45">
        <v>29.947200000000002</v>
      </c>
    </row>
    <row r="46" spans="10:11" x14ac:dyDescent="0.2">
      <c r="J46">
        <v>44.920800000000007</v>
      </c>
    </row>
    <row r="47" spans="10:11" x14ac:dyDescent="0.2">
      <c r="J47">
        <v>159.7184</v>
      </c>
    </row>
  </sheetData>
  <sortState xmlns:xlrd2="http://schemas.microsoft.com/office/spreadsheetml/2017/richdata2" ref="J26:J47">
    <sortCondition ref="J26:J47"/>
  </sortState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5EA7D-6444-427E-8E2F-BB143BACFFF5}">
  <dimension ref="A1:K47"/>
  <sheetViews>
    <sheetView topLeftCell="A22" workbookViewId="0">
      <selection activeCell="J8" sqref="J8"/>
    </sheetView>
  </sheetViews>
  <sheetFormatPr defaultRowHeight="14.2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x14ac:dyDescent="0.2">
      <c r="A2" s="1">
        <v>1</v>
      </c>
      <c r="B2" s="1">
        <v>668.1</v>
      </c>
      <c r="C2" s="1">
        <v>70.5</v>
      </c>
      <c r="D2" s="1">
        <v>5</v>
      </c>
      <c r="E2" s="1">
        <v>18.350000000000001</v>
      </c>
      <c r="F2" s="1">
        <v>8</v>
      </c>
      <c r="G2" s="1">
        <v>29.36</v>
      </c>
      <c r="H2" s="1">
        <v>27</v>
      </c>
      <c r="J2">
        <f>E2*1.36</f>
        <v>24.956000000000003</v>
      </c>
    </row>
    <row r="3" spans="1:10" x14ac:dyDescent="0.2">
      <c r="A3" s="1">
        <v>2</v>
      </c>
      <c r="B3" s="1">
        <v>745.8</v>
      </c>
      <c r="C3" s="1">
        <v>102.4</v>
      </c>
      <c r="D3" s="1">
        <v>3</v>
      </c>
      <c r="E3" s="1">
        <v>11.01</v>
      </c>
      <c r="F3" s="1">
        <v>2</v>
      </c>
      <c r="G3" s="1">
        <v>7.34</v>
      </c>
      <c r="H3" s="1">
        <v>5</v>
      </c>
      <c r="J3">
        <f t="shared" ref="J3:J22" si="0">E3*1.36</f>
        <v>14.973600000000001</v>
      </c>
    </row>
    <row r="4" spans="1:10" x14ac:dyDescent="0.2">
      <c r="A4" s="1">
        <v>3</v>
      </c>
      <c r="B4" s="1">
        <v>745.5</v>
      </c>
      <c r="C4" s="1">
        <v>105.5</v>
      </c>
      <c r="D4" s="1">
        <v>2</v>
      </c>
      <c r="E4" s="1">
        <v>7.34</v>
      </c>
      <c r="F4" s="1">
        <v>2</v>
      </c>
      <c r="G4" s="1">
        <v>7.34</v>
      </c>
      <c r="H4" s="1">
        <v>4</v>
      </c>
      <c r="J4">
        <f t="shared" si="0"/>
        <v>9.9824000000000002</v>
      </c>
    </row>
    <row r="5" spans="1:10" x14ac:dyDescent="0.2">
      <c r="A5" s="1">
        <v>4</v>
      </c>
      <c r="B5" s="1">
        <v>449.6</v>
      </c>
      <c r="C5" s="1">
        <v>168.6</v>
      </c>
      <c r="D5" s="1">
        <v>8</v>
      </c>
      <c r="E5" s="1">
        <v>29.36</v>
      </c>
      <c r="F5" s="1">
        <v>10</v>
      </c>
      <c r="G5" s="1">
        <v>36.700000000000003</v>
      </c>
      <c r="H5" s="1">
        <v>59</v>
      </c>
      <c r="J5">
        <f t="shared" si="0"/>
        <v>39.929600000000001</v>
      </c>
    </row>
    <row r="6" spans="1:10" x14ac:dyDescent="0.2">
      <c r="A6" s="1">
        <v>5</v>
      </c>
      <c r="B6" s="1">
        <v>397.1</v>
      </c>
      <c r="C6" s="1">
        <v>203.4</v>
      </c>
      <c r="D6" s="1">
        <v>7</v>
      </c>
      <c r="E6" s="1">
        <v>25.69</v>
      </c>
      <c r="F6" s="1">
        <v>10</v>
      </c>
      <c r="G6" s="1">
        <v>36.700000000000003</v>
      </c>
      <c r="H6" s="1">
        <v>56</v>
      </c>
      <c r="J6">
        <f t="shared" si="0"/>
        <v>34.938400000000001</v>
      </c>
    </row>
    <row r="7" spans="1:10" x14ac:dyDescent="0.2">
      <c r="A7" s="1">
        <v>6</v>
      </c>
      <c r="B7" s="1">
        <v>1233.9000000000001</v>
      </c>
      <c r="C7" s="1">
        <v>234.7</v>
      </c>
      <c r="D7" s="1">
        <v>9</v>
      </c>
      <c r="E7" s="1">
        <v>33.03</v>
      </c>
      <c r="F7" s="1">
        <v>10</v>
      </c>
      <c r="G7" s="1">
        <v>36.700000000000003</v>
      </c>
      <c r="H7" s="1">
        <v>70</v>
      </c>
      <c r="J7">
        <f t="shared" si="0"/>
        <v>44.920800000000007</v>
      </c>
    </row>
    <row r="8" spans="1:10" x14ac:dyDescent="0.2">
      <c r="A8" s="1">
        <v>7</v>
      </c>
      <c r="B8" s="1">
        <v>498.7</v>
      </c>
      <c r="C8" s="1">
        <v>246.4</v>
      </c>
      <c r="D8" s="1">
        <v>9</v>
      </c>
      <c r="E8" s="1">
        <v>33.03</v>
      </c>
      <c r="F8" s="1">
        <v>11</v>
      </c>
      <c r="G8" s="1">
        <v>40.369999999999997</v>
      </c>
      <c r="H8" s="1">
        <v>75</v>
      </c>
      <c r="J8">
        <f t="shared" si="0"/>
        <v>44.920800000000007</v>
      </c>
    </row>
    <row r="9" spans="1:10" x14ac:dyDescent="0.2">
      <c r="A9" s="1">
        <v>8</v>
      </c>
      <c r="B9" s="1">
        <v>1178</v>
      </c>
      <c r="C9" s="1">
        <v>315</v>
      </c>
      <c r="D9" s="1">
        <v>11</v>
      </c>
      <c r="E9" s="1">
        <v>40.369999999999997</v>
      </c>
      <c r="F9" s="1">
        <v>12</v>
      </c>
      <c r="G9" s="1">
        <v>44.04</v>
      </c>
      <c r="H9" s="1">
        <v>89</v>
      </c>
      <c r="J9">
        <f t="shared" si="0"/>
        <v>54.903199999999998</v>
      </c>
    </row>
    <row r="10" spans="1:10" x14ac:dyDescent="0.2">
      <c r="A10" s="1">
        <v>9</v>
      </c>
      <c r="B10" s="1">
        <v>1132</v>
      </c>
      <c r="C10" s="1">
        <v>323.8</v>
      </c>
      <c r="D10" s="1">
        <v>5</v>
      </c>
      <c r="E10" s="1">
        <v>18.350000000000001</v>
      </c>
      <c r="F10" s="1">
        <v>6</v>
      </c>
      <c r="G10" s="1">
        <v>22.02</v>
      </c>
      <c r="H10" s="1">
        <v>20</v>
      </c>
      <c r="J10">
        <f t="shared" si="0"/>
        <v>24.956000000000003</v>
      </c>
    </row>
    <row r="11" spans="1:10" x14ac:dyDescent="0.2">
      <c r="A11" s="1">
        <v>10</v>
      </c>
      <c r="B11" s="1">
        <v>640.5</v>
      </c>
      <c r="C11" s="1">
        <v>468.7</v>
      </c>
      <c r="D11" s="1">
        <v>10</v>
      </c>
      <c r="E11" s="1">
        <v>36.700000000000003</v>
      </c>
      <c r="F11" s="1">
        <v>15</v>
      </c>
      <c r="G11" s="1">
        <v>55.05</v>
      </c>
      <c r="H11" s="1">
        <v>119</v>
      </c>
      <c r="J11">
        <f t="shared" si="0"/>
        <v>49.912000000000006</v>
      </c>
    </row>
    <row r="12" spans="1:10" x14ac:dyDescent="0.2">
      <c r="A12" s="1">
        <v>11</v>
      </c>
      <c r="B12" s="1">
        <v>236.1</v>
      </c>
      <c r="C12" s="1">
        <v>525.1</v>
      </c>
      <c r="D12" s="1">
        <v>3</v>
      </c>
      <c r="E12" s="1">
        <v>11.01</v>
      </c>
      <c r="F12" s="1">
        <v>3</v>
      </c>
      <c r="G12" s="1">
        <v>11.01</v>
      </c>
      <c r="H12" s="1">
        <v>8</v>
      </c>
      <c r="J12">
        <f t="shared" si="0"/>
        <v>14.973600000000001</v>
      </c>
    </row>
    <row r="13" spans="1:10" x14ac:dyDescent="0.2">
      <c r="A13" s="1">
        <v>12</v>
      </c>
      <c r="B13" s="1">
        <v>782.9</v>
      </c>
      <c r="C13" s="1">
        <v>528.29999999999995</v>
      </c>
      <c r="D13" s="1">
        <v>3</v>
      </c>
      <c r="E13" s="1">
        <v>11.01</v>
      </c>
      <c r="F13" s="1">
        <v>4</v>
      </c>
      <c r="G13" s="1">
        <v>14.68</v>
      </c>
      <c r="H13" s="1">
        <v>9</v>
      </c>
      <c r="J13">
        <f t="shared" si="0"/>
        <v>14.973600000000001</v>
      </c>
    </row>
    <row r="14" spans="1:10" x14ac:dyDescent="0.2">
      <c r="A14" s="1">
        <v>13</v>
      </c>
      <c r="B14" s="1">
        <v>789.1</v>
      </c>
      <c r="C14" s="1">
        <v>538.70000000000005</v>
      </c>
      <c r="D14" s="1">
        <v>3</v>
      </c>
      <c r="E14" s="1">
        <v>11.01</v>
      </c>
      <c r="F14" s="1">
        <v>4</v>
      </c>
      <c r="G14" s="1">
        <v>14.68</v>
      </c>
      <c r="H14" s="1">
        <v>9</v>
      </c>
      <c r="J14">
        <f t="shared" si="0"/>
        <v>14.973600000000001</v>
      </c>
    </row>
    <row r="15" spans="1:10" x14ac:dyDescent="0.2">
      <c r="A15" s="1">
        <v>14</v>
      </c>
      <c r="B15" s="1">
        <v>262.10000000000002</v>
      </c>
      <c r="C15" s="1">
        <v>544.4</v>
      </c>
      <c r="D15" s="1">
        <v>5</v>
      </c>
      <c r="E15" s="1">
        <v>18.350000000000001</v>
      </c>
      <c r="F15" s="1">
        <v>6</v>
      </c>
      <c r="G15" s="1">
        <v>22.02</v>
      </c>
      <c r="H15" s="1">
        <v>19</v>
      </c>
      <c r="J15">
        <f t="shared" si="0"/>
        <v>24.956000000000003</v>
      </c>
    </row>
    <row r="16" spans="1:10" x14ac:dyDescent="0.2">
      <c r="A16" s="1">
        <v>15</v>
      </c>
      <c r="B16" s="1">
        <v>629.70000000000005</v>
      </c>
      <c r="C16" s="1">
        <v>556.20000000000005</v>
      </c>
      <c r="D16" s="1">
        <v>8</v>
      </c>
      <c r="E16" s="1">
        <v>29.36</v>
      </c>
      <c r="F16" s="1">
        <v>11</v>
      </c>
      <c r="G16" s="1">
        <v>40.369999999999997</v>
      </c>
      <c r="H16" s="1">
        <v>70</v>
      </c>
      <c r="J16">
        <f t="shared" si="0"/>
        <v>39.929600000000001</v>
      </c>
    </row>
    <row r="17" spans="1:10" x14ac:dyDescent="0.2">
      <c r="A17" s="1">
        <v>16</v>
      </c>
      <c r="B17" s="1">
        <v>795.3</v>
      </c>
      <c r="C17" s="1">
        <v>568.70000000000005</v>
      </c>
      <c r="D17" s="1">
        <v>2</v>
      </c>
      <c r="E17" s="1">
        <v>7.34</v>
      </c>
      <c r="F17" s="1">
        <v>2</v>
      </c>
      <c r="G17" s="1">
        <v>7.34</v>
      </c>
      <c r="H17" s="1">
        <v>3</v>
      </c>
      <c r="J17">
        <f t="shared" si="0"/>
        <v>9.9824000000000002</v>
      </c>
    </row>
    <row r="18" spans="1:10" x14ac:dyDescent="0.2">
      <c r="A18" s="1">
        <v>17</v>
      </c>
      <c r="B18" s="1">
        <v>656.3</v>
      </c>
      <c r="C18" s="1">
        <v>619.4</v>
      </c>
      <c r="D18" s="1">
        <v>9</v>
      </c>
      <c r="E18" s="1">
        <v>33.03</v>
      </c>
      <c r="F18" s="1">
        <v>11</v>
      </c>
      <c r="G18" s="1">
        <v>40.369999999999997</v>
      </c>
      <c r="H18" s="1">
        <v>75</v>
      </c>
      <c r="J18">
        <f t="shared" si="0"/>
        <v>44.920800000000007</v>
      </c>
    </row>
    <row r="19" spans="1:10" x14ac:dyDescent="0.2">
      <c r="A19" s="1">
        <v>18</v>
      </c>
      <c r="B19" s="1">
        <v>606</v>
      </c>
      <c r="C19" s="1">
        <v>641.5</v>
      </c>
      <c r="D19" s="1">
        <v>1</v>
      </c>
      <c r="E19" s="1">
        <v>3.67</v>
      </c>
      <c r="F19" s="1">
        <v>2</v>
      </c>
      <c r="G19" s="1">
        <v>7.34</v>
      </c>
      <c r="H19" s="1">
        <v>2</v>
      </c>
      <c r="J19">
        <f t="shared" si="0"/>
        <v>4.9912000000000001</v>
      </c>
    </row>
    <row r="20" spans="1:10" x14ac:dyDescent="0.2">
      <c r="A20" s="1">
        <v>19</v>
      </c>
      <c r="B20" s="1">
        <v>761.3</v>
      </c>
      <c r="C20" s="1">
        <v>649.79999999999995</v>
      </c>
      <c r="D20" s="1">
        <v>4</v>
      </c>
      <c r="E20" s="1">
        <v>14.68</v>
      </c>
      <c r="F20" s="1">
        <v>6</v>
      </c>
      <c r="G20" s="1">
        <v>22.02</v>
      </c>
      <c r="H20" s="1">
        <v>19</v>
      </c>
      <c r="J20">
        <f t="shared" si="0"/>
        <v>19.9648</v>
      </c>
    </row>
    <row r="21" spans="1:10" x14ac:dyDescent="0.2">
      <c r="A21" s="1">
        <v>20</v>
      </c>
      <c r="B21" s="1">
        <v>128</v>
      </c>
      <c r="C21" s="1">
        <v>667.2</v>
      </c>
      <c r="D21" s="1">
        <v>7</v>
      </c>
      <c r="E21" s="1">
        <v>25.69</v>
      </c>
      <c r="F21" s="1">
        <v>9</v>
      </c>
      <c r="G21" s="1">
        <v>33.03</v>
      </c>
      <c r="H21" s="1">
        <v>43</v>
      </c>
      <c r="J21">
        <f t="shared" si="0"/>
        <v>34.938400000000001</v>
      </c>
    </row>
    <row r="22" spans="1:10" x14ac:dyDescent="0.2">
      <c r="A22" s="1">
        <v>21</v>
      </c>
      <c r="B22" s="1">
        <v>1020</v>
      </c>
      <c r="C22" s="1">
        <v>668.4</v>
      </c>
      <c r="D22" s="1">
        <v>9</v>
      </c>
      <c r="E22" s="1">
        <v>33.03</v>
      </c>
      <c r="F22" s="1">
        <v>12</v>
      </c>
      <c r="G22" s="1">
        <v>44.04</v>
      </c>
      <c r="H22" s="1">
        <v>83</v>
      </c>
      <c r="J22">
        <f t="shared" si="0"/>
        <v>44.920800000000007</v>
      </c>
    </row>
    <row r="27" spans="1:10" x14ac:dyDescent="0.2">
      <c r="J27">
        <v>4.9912000000000001</v>
      </c>
    </row>
    <row r="28" spans="1:10" x14ac:dyDescent="0.2">
      <c r="J28">
        <v>9.9824000000000002</v>
      </c>
    </row>
    <row r="29" spans="1:10" x14ac:dyDescent="0.2">
      <c r="J29">
        <v>9.9824000000000002</v>
      </c>
    </row>
    <row r="30" spans="1:10" x14ac:dyDescent="0.2">
      <c r="J30">
        <v>14.973600000000001</v>
      </c>
    </row>
    <row r="31" spans="1:10" x14ac:dyDescent="0.2">
      <c r="J31">
        <v>14.973600000000001</v>
      </c>
    </row>
    <row r="32" spans="1:10" x14ac:dyDescent="0.2">
      <c r="J32">
        <v>14.973600000000001</v>
      </c>
    </row>
    <row r="33" spans="10:11" x14ac:dyDescent="0.2">
      <c r="J33">
        <v>14.973600000000001</v>
      </c>
    </row>
    <row r="34" spans="10:11" x14ac:dyDescent="0.2">
      <c r="J34">
        <v>19.9648</v>
      </c>
    </row>
    <row r="35" spans="10:11" x14ac:dyDescent="0.2">
      <c r="J35">
        <v>24.956000000000003</v>
      </c>
    </row>
    <row r="36" spans="10:11" x14ac:dyDescent="0.2">
      <c r="J36">
        <v>24.956000000000003</v>
      </c>
    </row>
    <row r="37" spans="10:11" x14ac:dyDescent="0.2">
      <c r="J37">
        <v>24.956000000000003</v>
      </c>
    </row>
    <row r="38" spans="10:11" x14ac:dyDescent="0.2">
      <c r="J38">
        <v>34.938400000000001</v>
      </c>
    </row>
    <row r="39" spans="10:11" x14ac:dyDescent="0.2">
      <c r="J39">
        <v>34.938400000000001</v>
      </c>
    </row>
    <row r="40" spans="10:11" x14ac:dyDescent="0.2">
      <c r="J40">
        <v>39.929600000000001</v>
      </c>
      <c r="K40">
        <f>J40*1.4/1.36</f>
        <v>41.103999999999999</v>
      </c>
    </row>
    <row r="41" spans="10:11" x14ac:dyDescent="0.2">
      <c r="J41">
        <v>39.929600000000001</v>
      </c>
      <c r="K41">
        <f>J41*1.4/1.36</f>
        <v>41.103999999999999</v>
      </c>
    </row>
    <row r="42" spans="10:11" x14ac:dyDescent="0.2">
      <c r="J42">
        <v>44.920800000000007</v>
      </c>
    </row>
    <row r="43" spans="10:11" x14ac:dyDescent="0.2">
      <c r="J43">
        <v>44.920800000000007</v>
      </c>
    </row>
    <row r="44" spans="10:11" x14ac:dyDescent="0.2">
      <c r="J44">
        <v>44.920800000000007</v>
      </c>
    </row>
    <row r="45" spans="10:11" x14ac:dyDescent="0.2">
      <c r="J45">
        <v>44.920800000000007</v>
      </c>
    </row>
    <row r="46" spans="10:11" x14ac:dyDescent="0.2">
      <c r="J46">
        <v>49.912000000000006</v>
      </c>
    </row>
    <row r="47" spans="10:11" x14ac:dyDescent="0.2">
      <c r="J47">
        <v>54.903199999999998</v>
      </c>
    </row>
  </sheetData>
  <sortState xmlns:xlrd2="http://schemas.microsoft.com/office/spreadsheetml/2017/richdata2" ref="J27:J47">
    <sortCondition ref="J27:J47"/>
  </sortState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F0B1C-8A84-48FE-A392-9FBB90C80E7B}">
  <dimension ref="A1:K66"/>
  <sheetViews>
    <sheetView topLeftCell="A28" workbookViewId="0">
      <selection activeCell="K58" sqref="K58"/>
    </sheetView>
  </sheetViews>
  <sheetFormatPr defaultRowHeight="14.2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0" x14ac:dyDescent="0.2">
      <c r="A2">
        <v>1</v>
      </c>
      <c r="B2">
        <v>700.8</v>
      </c>
      <c r="C2">
        <v>6.7</v>
      </c>
      <c r="D2">
        <v>4</v>
      </c>
      <c r="E2">
        <v>14.68</v>
      </c>
      <c r="F2">
        <v>7</v>
      </c>
      <c r="G2">
        <v>25.69</v>
      </c>
      <c r="H2">
        <v>22</v>
      </c>
      <c r="J2">
        <f>E2*1.36</f>
        <v>19.9648</v>
      </c>
    </row>
    <row r="3" spans="1:10" x14ac:dyDescent="0.2">
      <c r="A3">
        <v>2</v>
      </c>
      <c r="B3">
        <v>197.2</v>
      </c>
      <c r="C3">
        <v>12.1</v>
      </c>
      <c r="D3">
        <v>7</v>
      </c>
      <c r="E3">
        <v>25.69</v>
      </c>
      <c r="F3">
        <v>9</v>
      </c>
      <c r="G3">
        <v>33.03</v>
      </c>
      <c r="H3">
        <v>53</v>
      </c>
      <c r="J3">
        <f t="shared" ref="J3:J32" si="0">E3*1.36</f>
        <v>34.938400000000001</v>
      </c>
    </row>
    <row r="4" spans="1:10" x14ac:dyDescent="0.2">
      <c r="A4">
        <v>4</v>
      </c>
      <c r="B4">
        <v>1270.5</v>
      </c>
      <c r="C4">
        <v>37.4</v>
      </c>
      <c r="D4">
        <v>6</v>
      </c>
      <c r="E4">
        <v>22.02</v>
      </c>
      <c r="F4">
        <v>8</v>
      </c>
      <c r="G4">
        <v>29.36</v>
      </c>
      <c r="H4">
        <v>34</v>
      </c>
      <c r="J4">
        <f t="shared" si="0"/>
        <v>29.947200000000002</v>
      </c>
    </row>
    <row r="5" spans="1:10" x14ac:dyDescent="0.2">
      <c r="A5">
        <v>7</v>
      </c>
      <c r="B5">
        <v>1038.3</v>
      </c>
      <c r="C5">
        <v>64.599999999999994</v>
      </c>
      <c r="D5">
        <v>6</v>
      </c>
      <c r="E5">
        <v>22.02</v>
      </c>
      <c r="F5">
        <v>8</v>
      </c>
      <c r="G5">
        <v>29.36</v>
      </c>
      <c r="H5">
        <v>38</v>
      </c>
      <c r="J5">
        <f t="shared" si="0"/>
        <v>29.947200000000002</v>
      </c>
    </row>
    <row r="6" spans="1:10" x14ac:dyDescent="0.2">
      <c r="A6">
        <v>8</v>
      </c>
      <c r="B6">
        <v>766.6</v>
      </c>
      <c r="C6">
        <v>67.900000000000006</v>
      </c>
      <c r="D6">
        <v>6</v>
      </c>
      <c r="E6">
        <v>22.02</v>
      </c>
      <c r="F6">
        <v>7</v>
      </c>
      <c r="G6">
        <v>25.69</v>
      </c>
      <c r="H6">
        <v>34</v>
      </c>
      <c r="J6">
        <f t="shared" si="0"/>
        <v>29.947200000000002</v>
      </c>
    </row>
    <row r="7" spans="1:10" x14ac:dyDescent="0.2">
      <c r="A7">
        <v>9</v>
      </c>
      <c r="B7">
        <v>1276.9000000000001</v>
      </c>
      <c r="C7">
        <v>69.8</v>
      </c>
      <c r="D7">
        <v>5</v>
      </c>
      <c r="E7">
        <v>18.350000000000001</v>
      </c>
      <c r="F7">
        <v>7</v>
      </c>
      <c r="G7">
        <v>25.69</v>
      </c>
      <c r="H7">
        <v>29</v>
      </c>
      <c r="J7">
        <f t="shared" si="0"/>
        <v>24.956000000000003</v>
      </c>
    </row>
    <row r="8" spans="1:10" x14ac:dyDescent="0.2">
      <c r="A8">
        <v>10</v>
      </c>
      <c r="B8">
        <v>1151.8</v>
      </c>
      <c r="C8">
        <v>75.2</v>
      </c>
      <c r="D8">
        <v>5</v>
      </c>
      <c r="E8">
        <v>18.350000000000001</v>
      </c>
      <c r="F8">
        <v>7</v>
      </c>
      <c r="G8">
        <v>25.69</v>
      </c>
      <c r="H8">
        <v>29</v>
      </c>
      <c r="J8">
        <f t="shared" si="0"/>
        <v>24.956000000000003</v>
      </c>
    </row>
    <row r="9" spans="1:10" x14ac:dyDescent="0.2">
      <c r="A9">
        <v>11</v>
      </c>
      <c r="B9">
        <v>900.2</v>
      </c>
      <c r="C9">
        <v>102.6</v>
      </c>
      <c r="D9">
        <v>3</v>
      </c>
      <c r="E9">
        <v>11.01</v>
      </c>
      <c r="F9">
        <v>5</v>
      </c>
      <c r="G9">
        <v>18.350000000000001</v>
      </c>
      <c r="H9">
        <v>9</v>
      </c>
      <c r="J9">
        <f t="shared" si="0"/>
        <v>14.973600000000001</v>
      </c>
    </row>
    <row r="10" spans="1:10" x14ac:dyDescent="0.2">
      <c r="A10">
        <v>12</v>
      </c>
      <c r="B10">
        <v>203.5</v>
      </c>
      <c r="C10">
        <v>103</v>
      </c>
      <c r="D10">
        <v>6</v>
      </c>
      <c r="E10">
        <v>22.02</v>
      </c>
      <c r="F10">
        <v>9</v>
      </c>
      <c r="G10">
        <v>33.03</v>
      </c>
      <c r="H10">
        <v>42</v>
      </c>
      <c r="J10">
        <f t="shared" si="0"/>
        <v>29.947200000000002</v>
      </c>
    </row>
    <row r="11" spans="1:10" x14ac:dyDescent="0.2">
      <c r="A11">
        <v>13</v>
      </c>
      <c r="B11">
        <v>1060.9000000000001</v>
      </c>
      <c r="C11">
        <v>129.9</v>
      </c>
      <c r="D11">
        <v>5</v>
      </c>
      <c r="E11">
        <v>18.350000000000001</v>
      </c>
      <c r="F11">
        <v>7</v>
      </c>
      <c r="G11">
        <v>25.69</v>
      </c>
      <c r="H11">
        <v>30</v>
      </c>
      <c r="J11">
        <f t="shared" si="0"/>
        <v>24.956000000000003</v>
      </c>
    </row>
    <row r="12" spans="1:10" x14ac:dyDescent="0.2">
      <c r="A12">
        <v>14</v>
      </c>
      <c r="B12">
        <v>712.8</v>
      </c>
      <c r="C12">
        <v>138.4</v>
      </c>
      <c r="D12">
        <v>4</v>
      </c>
      <c r="E12">
        <v>14.68</v>
      </c>
      <c r="F12">
        <v>6</v>
      </c>
      <c r="G12">
        <v>22.02</v>
      </c>
      <c r="H12">
        <v>14</v>
      </c>
      <c r="J12">
        <f t="shared" si="0"/>
        <v>19.9648</v>
      </c>
    </row>
    <row r="13" spans="1:10" x14ac:dyDescent="0.2">
      <c r="A13">
        <v>16</v>
      </c>
      <c r="B13">
        <v>553.70000000000005</v>
      </c>
      <c r="C13">
        <v>175.3</v>
      </c>
      <c r="D13">
        <v>13</v>
      </c>
      <c r="E13">
        <v>47.71</v>
      </c>
      <c r="F13">
        <v>18</v>
      </c>
      <c r="G13">
        <v>66.06</v>
      </c>
      <c r="H13">
        <v>166</v>
      </c>
      <c r="J13">
        <f t="shared" si="0"/>
        <v>64.885600000000011</v>
      </c>
    </row>
    <row r="14" spans="1:10" x14ac:dyDescent="0.2">
      <c r="A14">
        <v>17</v>
      </c>
      <c r="B14">
        <v>1084.0999999999999</v>
      </c>
      <c r="C14">
        <v>205.1</v>
      </c>
      <c r="D14">
        <v>5</v>
      </c>
      <c r="E14">
        <v>18.350000000000001</v>
      </c>
      <c r="F14">
        <v>7</v>
      </c>
      <c r="G14">
        <v>25.69</v>
      </c>
      <c r="H14">
        <v>30</v>
      </c>
      <c r="J14">
        <f t="shared" si="0"/>
        <v>24.956000000000003</v>
      </c>
    </row>
    <row r="15" spans="1:10" x14ac:dyDescent="0.2">
      <c r="A15">
        <v>18</v>
      </c>
      <c r="B15">
        <v>365</v>
      </c>
      <c r="C15">
        <v>212.5</v>
      </c>
      <c r="D15">
        <v>3</v>
      </c>
      <c r="E15">
        <v>11.01</v>
      </c>
      <c r="F15">
        <v>4</v>
      </c>
      <c r="G15">
        <v>14.68</v>
      </c>
      <c r="H15">
        <v>8</v>
      </c>
      <c r="J15">
        <f t="shared" si="0"/>
        <v>14.973600000000001</v>
      </c>
    </row>
    <row r="16" spans="1:10" x14ac:dyDescent="0.2">
      <c r="A16">
        <v>19</v>
      </c>
      <c r="B16">
        <v>461.4</v>
      </c>
      <c r="C16">
        <v>215</v>
      </c>
      <c r="D16">
        <v>3</v>
      </c>
      <c r="E16">
        <v>11.01</v>
      </c>
      <c r="F16">
        <v>5</v>
      </c>
      <c r="G16">
        <v>18.350000000000001</v>
      </c>
      <c r="H16">
        <v>11</v>
      </c>
      <c r="J16">
        <f t="shared" si="0"/>
        <v>14.973600000000001</v>
      </c>
    </row>
    <row r="17" spans="1:10" x14ac:dyDescent="0.2">
      <c r="A17">
        <v>20</v>
      </c>
      <c r="B17">
        <v>291.10000000000002</v>
      </c>
      <c r="C17">
        <v>230.7</v>
      </c>
      <c r="D17">
        <v>5</v>
      </c>
      <c r="E17">
        <v>18.350000000000001</v>
      </c>
      <c r="F17">
        <v>8</v>
      </c>
      <c r="G17">
        <v>29.36</v>
      </c>
      <c r="H17">
        <v>34</v>
      </c>
      <c r="J17">
        <f t="shared" si="0"/>
        <v>24.956000000000003</v>
      </c>
    </row>
    <row r="18" spans="1:10" x14ac:dyDescent="0.2">
      <c r="A18">
        <v>21</v>
      </c>
      <c r="B18">
        <v>413</v>
      </c>
      <c r="C18">
        <v>271.60000000000002</v>
      </c>
      <c r="D18">
        <v>5</v>
      </c>
      <c r="E18">
        <v>18.350000000000001</v>
      </c>
      <c r="F18">
        <v>6</v>
      </c>
      <c r="G18">
        <v>22.02</v>
      </c>
      <c r="H18">
        <v>24</v>
      </c>
      <c r="J18">
        <f t="shared" si="0"/>
        <v>24.956000000000003</v>
      </c>
    </row>
    <row r="19" spans="1:10" x14ac:dyDescent="0.2">
      <c r="A19">
        <v>22</v>
      </c>
      <c r="B19">
        <v>1101.5999999999999</v>
      </c>
      <c r="C19">
        <v>285.89999999999998</v>
      </c>
      <c r="D19">
        <v>6</v>
      </c>
      <c r="E19">
        <v>22.02</v>
      </c>
      <c r="F19">
        <v>10</v>
      </c>
      <c r="G19">
        <v>36.700000000000003</v>
      </c>
      <c r="H19">
        <v>45</v>
      </c>
      <c r="J19">
        <f t="shared" si="0"/>
        <v>29.947200000000002</v>
      </c>
    </row>
    <row r="20" spans="1:10" x14ac:dyDescent="0.2">
      <c r="A20">
        <v>25</v>
      </c>
      <c r="B20">
        <v>214.9</v>
      </c>
      <c r="C20">
        <v>323.39999999999998</v>
      </c>
      <c r="D20">
        <v>3</v>
      </c>
      <c r="E20">
        <v>11.01</v>
      </c>
      <c r="F20">
        <v>4</v>
      </c>
      <c r="G20">
        <v>14.68</v>
      </c>
      <c r="H20">
        <v>11</v>
      </c>
      <c r="J20">
        <f t="shared" si="0"/>
        <v>14.973600000000001</v>
      </c>
    </row>
    <row r="21" spans="1:10" x14ac:dyDescent="0.2">
      <c r="A21">
        <v>27</v>
      </c>
      <c r="B21">
        <v>1147.5</v>
      </c>
      <c r="C21">
        <v>348.4</v>
      </c>
      <c r="D21">
        <v>6</v>
      </c>
      <c r="E21">
        <v>22.02</v>
      </c>
      <c r="F21">
        <v>8</v>
      </c>
      <c r="G21">
        <v>29.36</v>
      </c>
      <c r="H21">
        <v>37</v>
      </c>
      <c r="J21">
        <f t="shared" si="0"/>
        <v>29.947200000000002</v>
      </c>
    </row>
    <row r="22" spans="1:10" x14ac:dyDescent="0.2">
      <c r="A22">
        <v>28</v>
      </c>
      <c r="B22">
        <v>374.3</v>
      </c>
      <c r="C22">
        <v>370</v>
      </c>
      <c r="D22">
        <v>3</v>
      </c>
      <c r="E22">
        <v>11.01</v>
      </c>
      <c r="F22">
        <v>3</v>
      </c>
      <c r="G22">
        <v>11.01</v>
      </c>
      <c r="H22">
        <v>7</v>
      </c>
      <c r="J22">
        <f t="shared" si="0"/>
        <v>14.973600000000001</v>
      </c>
    </row>
    <row r="23" spans="1:10" x14ac:dyDescent="0.2">
      <c r="A23">
        <v>29</v>
      </c>
      <c r="B23">
        <v>718.6</v>
      </c>
      <c r="C23">
        <v>370.8</v>
      </c>
      <c r="D23">
        <v>4</v>
      </c>
      <c r="E23">
        <v>14.68</v>
      </c>
      <c r="F23">
        <v>6</v>
      </c>
      <c r="G23">
        <v>22.02</v>
      </c>
      <c r="H23">
        <v>21</v>
      </c>
      <c r="J23">
        <f t="shared" si="0"/>
        <v>19.9648</v>
      </c>
    </row>
    <row r="24" spans="1:10" x14ac:dyDescent="0.2">
      <c r="A24">
        <v>30</v>
      </c>
      <c r="B24">
        <v>409.8</v>
      </c>
      <c r="C24">
        <v>373.5</v>
      </c>
      <c r="D24">
        <v>3</v>
      </c>
      <c r="E24">
        <v>11.01</v>
      </c>
      <c r="F24">
        <v>4</v>
      </c>
      <c r="G24">
        <v>14.68</v>
      </c>
      <c r="H24">
        <v>10</v>
      </c>
      <c r="J24">
        <f t="shared" si="0"/>
        <v>14.973600000000001</v>
      </c>
    </row>
    <row r="25" spans="1:10" x14ac:dyDescent="0.2">
      <c r="A25">
        <v>31</v>
      </c>
      <c r="B25">
        <v>322.2</v>
      </c>
      <c r="C25">
        <v>392.2</v>
      </c>
      <c r="D25">
        <v>5</v>
      </c>
      <c r="E25">
        <v>18.350000000000001</v>
      </c>
      <c r="F25">
        <v>7</v>
      </c>
      <c r="G25">
        <v>25.69</v>
      </c>
      <c r="H25">
        <v>24</v>
      </c>
      <c r="J25">
        <f t="shared" si="0"/>
        <v>24.956000000000003</v>
      </c>
    </row>
    <row r="26" spans="1:10" x14ac:dyDescent="0.2">
      <c r="A26">
        <v>32</v>
      </c>
      <c r="B26">
        <v>523</v>
      </c>
      <c r="C26">
        <v>439</v>
      </c>
      <c r="D26">
        <v>7</v>
      </c>
      <c r="E26">
        <v>25.69</v>
      </c>
      <c r="F26">
        <v>10</v>
      </c>
      <c r="G26">
        <v>36.700000000000003</v>
      </c>
      <c r="H26">
        <v>50</v>
      </c>
      <c r="J26">
        <f t="shared" si="0"/>
        <v>34.938400000000001</v>
      </c>
    </row>
    <row r="27" spans="1:10" x14ac:dyDescent="0.2">
      <c r="A27">
        <v>33</v>
      </c>
      <c r="B27">
        <v>918.3</v>
      </c>
      <c r="C27">
        <v>481.8</v>
      </c>
      <c r="D27">
        <v>5</v>
      </c>
      <c r="E27">
        <v>18.350000000000001</v>
      </c>
      <c r="F27">
        <v>6</v>
      </c>
      <c r="G27">
        <v>22.02</v>
      </c>
      <c r="H27">
        <v>22</v>
      </c>
      <c r="J27">
        <f t="shared" si="0"/>
        <v>24.956000000000003</v>
      </c>
    </row>
    <row r="28" spans="1:10" x14ac:dyDescent="0.2">
      <c r="A28">
        <v>34</v>
      </c>
      <c r="B28">
        <v>744</v>
      </c>
      <c r="C28">
        <v>504</v>
      </c>
      <c r="D28">
        <v>3</v>
      </c>
      <c r="E28">
        <v>11.01</v>
      </c>
      <c r="F28">
        <v>3</v>
      </c>
      <c r="G28">
        <v>11.01</v>
      </c>
      <c r="H28">
        <v>9</v>
      </c>
      <c r="J28">
        <f t="shared" si="0"/>
        <v>14.973600000000001</v>
      </c>
    </row>
    <row r="29" spans="1:10" x14ac:dyDescent="0.2">
      <c r="A29">
        <v>35</v>
      </c>
      <c r="B29">
        <v>1224.4000000000001</v>
      </c>
      <c r="C29">
        <v>542.4</v>
      </c>
      <c r="D29">
        <v>6</v>
      </c>
      <c r="E29">
        <v>22.02</v>
      </c>
      <c r="F29">
        <v>7</v>
      </c>
      <c r="G29">
        <v>25.69</v>
      </c>
      <c r="H29">
        <v>28</v>
      </c>
      <c r="J29">
        <f t="shared" si="0"/>
        <v>29.947200000000002</v>
      </c>
    </row>
    <row r="30" spans="1:10" x14ac:dyDescent="0.2">
      <c r="A30">
        <v>36</v>
      </c>
      <c r="B30">
        <v>756.8</v>
      </c>
      <c r="C30">
        <v>575.79999999999995</v>
      </c>
      <c r="D30">
        <v>3</v>
      </c>
      <c r="E30">
        <v>11.01</v>
      </c>
      <c r="F30">
        <v>4</v>
      </c>
      <c r="G30">
        <v>14.68</v>
      </c>
      <c r="H30">
        <v>8</v>
      </c>
      <c r="J30">
        <f t="shared" si="0"/>
        <v>14.973600000000001</v>
      </c>
    </row>
    <row r="31" spans="1:10" x14ac:dyDescent="0.2">
      <c r="A31">
        <v>38</v>
      </c>
      <c r="B31">
        <v>953.9</v>
      </c>
      <c r="C31">
        <v>649.5</v>
      </c>
      <c r="D31">
        <v>7</v>
      </c>
      <c r="E31">
        <v>25.69</v>
      </c>
      <c r="F31">
        <v>8</v>
      </c>
      <c r="G31">
        <v>29.36</v>
      </c>
      <c r="H31">
        <v>39</v>
      </c>
      <c r="J31">
        <f t="shared" si="0"/>
        <v>34.938400000000001</v>
      </c>
    </row>
    <row r="32" spans="1:10" x14ac:dyDescent="0.2">
      <c r="A32">
        <v>39</v>
      </c>
      <c r="B32">
        <v>771.1</v>
      </c>
      <c r="C32">
        <v>671.9</v>
      </c>
      <c r="D32">
        <v>3</v>
      </c>
      <c r="E32">
        <v>11.01</v>
      </c>
      <c r="F32">
        <v>5</v>
      </c>
      <c r="G32">
        <v>18.350000000000001</v>
      </c>
      <c r="H32">
        <v>14</v>
      </c>
      <c r="J32">
        <f t="shared" si="0"/>
        <v>14.973600000000001</v>
      </c>
    </row>
    <row r="36" spans="10:10" x14ac:dyDescent="0.2">
      <c r="J36">
        <v>14.973600000000001</v>
      </c>
    </row>
    <row r="37" spans="10:10" x14ac:dyDescent="0.2">
      <c r="J37">
        <v>14.973600000000001</v>
      </c>
    </row>
    <row r="38" spans="10:10" x14ac:dyDescent="0.2">
      <c r="J38">
        <v>14.973600000000001</v>
      </c>
    </row>
    <row r="39" spans="10:10" x14ac:dyDescent="0.2">
      <c r="J39">
        <v>14.973600000000001</v>
      </c>
    </row>
    <row r="40" spans="10:10" x14ac:dyDescent="0.2">
      <c r="J40">
        <v>14.973600000000001</v>
      </c>
    </row>
    <row r="41" spans="10:10" x14ac:dyDescent="0.2">
      <c r="J41">
        <v>14.973600000000001</v>
      </c>
    </row>
    <row r="42" spans="10:10" x14ac:dyDescent="0.2">
      <c r="J42">
        <v>14.973600000000001</v>
      </c>
    </row>
    <row r="43" spans="10:10" x14ac:dyDescent="0.2">
      <c r="J43">
        <v>14.973600000000001</v>
      </c>
    </row>
    <row r="44" spans="10:10" x14ac:dyDescent="0.2">
      <c r="J44">
        <v>14.973600000000001</v>
      </c>
    </row>
    <row r="45" spans="10:10" x14ac:dyDescent="0.2">
      <c r="J45">
        <v>19.9648</v>
      </c>
    </row>
    <row r="46" spans="10:10" x14ac:dyDescent="0.2">
      <c r="J46">
        <v>19.9648</v>
      </c>
    </row>
    <row r="47" spans="10:10" x14ac:dyDescent="0.2">
      <c r="J47">
        <v>19.9648</v>
      </c>
    </row>
    <row r="48" spans="10:10" x14ac:dyDescent="0.2">
      <c r="J48">
        <v>24.956000000000003</v>
      </c>
    </row>
    <row r="49" spans="10:11" x14ac:dyDescent="0.2">
      <c r="J49">
        <v>24.956000000000003</v>
      </c>
    </row>
    <row r="50" spans="10:11" x14ac:dyDescent="0.2">
      <c r="J50">
        <v>24.956000000000003</v>
      </c>
    </row>
    <row r="51" spans="10:11" x14ac:dyDescent="0.2">
      <c r="J51">
        <v>24.956000000000003</v>
      </c>
    </row>
    <row r="52" spans="10:11" x14ac:dyDescent="0.2">
      <c r="J52">
        <v>24.956000000000003</v>
      </c>
    </row>
    <row r="53" spans="10:11" x14ac:dyDescent="0.2">
      <c r="J53">
        <v>24.956000000000003</v>
      </c>
    </row>
    <row r="54" spans="10:11" x14ac:dyDescent="0.2">
      <c r="J54">
        <v>24.956000000000003</v>
      </c>
    </row>
    <row r="55" spans="10:11" x14ac:dyDescent="0.2">
      <c r="J55">
        <v>24.956000000000003</v>
      </c>
    </row>
    <row r="56" spans="10:11" x14ac:dyDescent="0.2">
      <c r="J56">
        <v>29.947200000000002</v>
      </c>
    </row>
    <row r="57" spans="10:11" x14ac:dyDescent="0.2">
      <c r="J57">
        <v>29.947200000000002</v>
      </c>
    </row>
    <row r="58" spans="10:11" x14ac:dyDescent="0.2">
      <c r="J58">
        <v>29.947200000000002</v>
      </c>
      <c r="K58">
        <f>J58*1.4/1.36</f>
        <v>30.827999999999996</v>
      </c>
    </row>
    <row r="59" spans="10:11" x14ac:dyDescent="0.2">
      <c r="J59">
        <v>29.947200000000002</v>
      </c>
      <c r="K59">
        <f>J59*1.4/1.36</f>
        <v>30.827999999999996</v>
      </c>
    </row>
    <row r="60" spans="10:11" x14ac:dyDescent="0.2">
      <c r="J60">
        <v>29.947200000000002</v>
      </c>
    </row>
    <row r="61" spans="10:11" x14ac:dyDescent="0.2">
      <c r="J61">
        <v>29.947200000000002</v>
      </c>
    </row>
    <row r="62" spans="10:11" x14ac:dyDescent="0.2">
      <c r="J62">
        <v>29.947200000000002</v>
      </c>
    </row>
    <row r="63" spans="10:11" x14ac:dyDescent="0.2">
      <c r="J63">
        <v>34.938400000000001</v>
      </c>
    </row>
    <row r="64" spans="10:11" x14ac:dyDescent="0.2">
      <c r="J64">
        <v>34.938400000000001</v>
      </c>
    </row>
    <row r="65" spans="10:10" x14ac:dyDescent="0.2">
      <c r="J65">
        <v>34.938400000000001</v>
      </c>
    </row>
    <row r="66" spans="10:10" x14ac:dyDescent="0.2">
      <c r="J66">
        <v>64.885600000000011</v>
      </c>
    </row>
  </sheetData>
  <sortState xmlns:xlrd2="http://schemas.microsoft.com/office/spreadsheetml/2017/richdata2" ref="J36:J66">
    <sortCondition ref="J36:J66"/>
  </sortState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1C52-2FA4-42C9-AC10-FA2A2A5F360E}">
  <dimension ref="D1:Q204"/>
  <sheetViews>
    <sheetView tabSelected="1" topLeftCell="A79" workbookViewId="0">
      <selection activeCell="S96" sqref="S96"/>
    </sheetView>
  </sheetViews>
  <sheetFormatPr defaultRowHeight="14.25" x14ac:dyDescent="0.2"/>
  <sheetData>
    <row r="1" spans="4:11" x14ac:dyDescent="0.2">
      <c r="D1">
        <v>14.973600000000001</v>
      </c>
      <c r="I1">
        <v>4.9912000000000001</v>
      </c>
      <c r="K1">
        <f>I1*1.4/1.36</f>
        <v>5.1379999999999999</v>
      </c>
    </row>
    <row r="2" spans="4:11" x14ac:dyDescent="0.2">
      <c r="D2">
        <v>99.824000000000012</v>
      </c>
      <c r="I2">
        <v>4.9912000000000001</v>
      </c>
      <c r="K2">
        <f t="shared" ref="K2:K65" si="0">I2*1.4/1.36</f>
        <v>5.1379999999999999</v>
      </c>
    </row>
    <row r="3" spans="4:11" x14ac:dyDescent="0.2">
      <c r="D3">
        <v>24.956000000000003</v>
      </c>
      <c r="I3">
        <v>9.9824000000000002</v>
      </c>
      <c r="K3">
        <f t="shared" si="0"/>
        <v>10.276</v>
      </c>
    </row>
    <row r="4" spans="4:11" x14ac:dyDescent="0.2">
      <c r="D4">
        <v>24.956000000000003</v>
      </c>
      <c r="I4">
        <v>9.9824000000000002</v>
      </c>
      <c r="K4">
        <f t="shared" si="0"/>
        <v>10.276</v>
      </c>
    </row>
    <row r="5" spans="4:11" x14ac:dyDescent="0.2">
      <c r="D5">
        <v>24.956000000000003</v>
      </c>
      <c r="I5">
        <v>9.9824000000000002</v>
      </c>
      <c r="K5">
        <f t="shared" si="0"/>
        <v>10.276</v>
      </c>
    </row>
    <row r="6" spans="4:11" x14ac:dyDescent="0.2">
      <c r="D6">
        <v>24.956000000000003</v>
      </c>
      <c r="I6">
        <v>9.9824000000000002</v>
      </c>
      <c r="K6">
        <f t="shared" si="0"/>
        <v>10.276</v>
      </c>
    </row>
    <row r="7" spans="4:11" x14ac:dyDescent="0.2">
      <c r="D7">
        <v>19.9648</v>
      </c>
      <c r="I7">
        <v>9.9824000000000002</v>
      </c>
      <c r="K7">
        <f t="shared" si="0"/>
        <v>10.276</v>
      </c>
    </row>
    <row r="8" spans="4:11" x14ac:dyDescent="0.2">
      <c r="D8">
        <v>19.9648</v>
      </c>
      <c r="I8">
        <v>9.9824000000000002</v>
      </c>
      <c r="K8">
        <f t="shared" si="0"/>
        <v>10.276</v>
      </c>
    </row>
    <row r="9" spans="4:11" x14ac:dyDescent="0.2">
      <c r="D9">
        <v>29.947200000000002</v>
      </c>
      <c r="I9">
        <v>9.9824000000000002</v>
      </c>
      <c r="K9">
        <f t="shared" si="0"/>
        <v>10.276</v>
      </c>
    </row>
    <row r="10" spans="4:11" x14ac:dyDescent="0.2">
      <c r="D10">
        <v>34.938400000000001</v>
      </c>
      <c r="I10">
        <v>9.9824000000000002</v>
      </c>
      <c r="K10">
        <f t="shared" si="0"/>
        <v>10.276</v>
      </c>
    </row>
    <row r="11" spans="4:11" x14ac:dyDescent="0.2">
      <c r="D11">
        <v>29.947200000000002</v>
      </c>
      <c r="I11">
        <v>9.9824000000000002</v>
      </c>
      <c r="K11">
        <f t="shared" si="0"/>
        <v>10.276</v>
      </c>
    </row>
    <row r="12" spans="4:11" x14ac:dyDescent="0.2">
      <c r="D12">
        <v>59.894400000000005</v>
      </c>
      <c r="I12">
        <v>14.973599999999999</v>
      </c>
      <c r="K12">
        <f t="shared" si="0"/>
        <v>15.413999999999998</v>
      </c>
    </row>
    <row r="13" spans="4:11" x14ac:dyDescent="0.2">
      <c r="D13">
        <v>89.841600000000014</v>
      </c>
      <c r="I13">
        <v>14.973599999999999</v>
      </c>
      <c r="K13">
        <f t="shared" si="0"/>
        <v>15.413999999999998</v>
      </c>
    </row>
    <row r="14" spans="4:11" x14ac:dyDescent="0.2">
      <c r="D14">
        <v>14.973600000000001</v>
      </c>
      <c r="I14">
        <v>14.973599999999999</v>
      </c>
      <c r="K14">
        <f t="shared" si="0"/>
        <v>15.413999999999998</v>
      </c>
    </row>
    <row r="15" spans="4:11" x14ac:dyDescent="0.2">
      <c r="D15">
        <v>24.956000000000003</v>
      </c>
      <c r="I15">
        <v>14.973599999999999</v>
      </c>
      <c r="K15">
        <f t="shared" si="0"/>
        <v>15.413999999999998</v>
      </c>
    </row>
    <row r="16" spans="4:11" x14ac:dyDescent="0.2">
      <c r="D16">
        <v>19.9648</v>
      </c>
      <c r="I16">
        <v>14.973599999999999</v>
      </c>
      <c r="K16">
        <f t="shared" si="0"/>
        <v>15.413999999999998</v>
      </c>
    </row>
    <row r="17" spans="4:11" x14ac:dyDescent="0.2">
      <c r="D17">
        <v>19.9648</v>
      </c>
      <c r="I17">
        <v>14.973599999999999</v>
      </c>
      <c r="K17">
        <f t="shared" si="0"/>
        <v>15.413999999999998</v>
      </c>
    </row>
    <row r="18" spans="4:11" x14ac:dyDescent="0.2">
      <c r="D18">
        <v>29.947200000000002</v>
      </c>
      <c r="I18">
        <v>14.973599999999999</v>
      </c>
      <c r="K18">
        <f t="shared" si="0"/>
        <v>15.413999999999998</v>
      </c>
    </row>
    <row r="19" spans="4:11" x14ac:dyDescent="0.2">
      <c r="D19">
        <v>14.973600000000001</v>
      </c>
      <c r="I19">
        <v>14.973599999999999</v>
      </c>
      <c r="K19">
        <f t="shared" si="0"/>
        <v>15.413999999999998</v>
      </c>
    </row>
    <row r="20" spans="4:11" x14ac:dyDescent="0.2">
      <c r="D20">
        <v>34.938400000000001</v>
      </c>
      <c r="I20">
        <v>14.973599999999999</v>
      </c>
      <c r="K20">
        <f t="shared" si="0"/>
        <v>15.413999999999998</v>
      </c>
    </row>
    <row r="21" spans="4:11" x14ac:dyDescent="0.2">
      <c r="D21">
        <v>54.903199999999998</v>
      </c>
      <c r="I21">
        <v>14.973599999999999</v>
      </c>
      <c r="K21">
        <f t="shared" si="0"/>
        <v>15.413999999999998</v>
      </c>
    </row>
    <row r="22" spans="4:11" x14ac:dyDescent="0.2">
      <c r="D22">
        <v>59.894400000000005</v>
      </c>
      <c r="I22">
        <v>14.973599999999999</v>
      </c>
      <c r="K22">
        <f t="shared" si="0"/>
        <v>15.413999999999998</v>
      </c>
    </row>
    <row r="23" spans="4:11" x14ac:dyDescent="0.2">
      <c r="D23">
        <v>34.938400000000001</v>
      </c>
      <c r="I23">
        <v>14.973599999999999</v>
      </c>
      <c r="K23">
        <f t="shared" si="0"/>
        <v>15.413999999999998</v>
      </c>
    </row>
    <row r="24" spans="4:11" x14ac:dyDescent="0.2">
      <c r="D24">
        <v>24.956000000000003</v>
      </c>
      <c r="I24">
        <v>14.973599999999999</v>
      </c>
      <c r="K24">
        <f t="shared" si="0"/>
        <v>15.413999999999998</v>
      </c>
    </row>
    <row r="25" spans="4:11" x14ac:dyDescent="0.2">
      <c r="D25">
        <v>24.956000000000003</v>
      </c>
      <c r="I25">
        <v>14.973599999999999</v>
      </c>
      <c r="K25">
        <f t="shared" si="0"/>
        <v>15.413999999999998</v>
      </c>
    </row>
    <row r="26" spans="4:11" x14ac:dyDescent="0.2">
      <c r="D26">
        <v>19.9648</v>
      </c>
      <c r="I26">
        <v>14.973599999999999</v>
      </c>
      <c r="K26">
        <f t="shared" si="0"/>
        <v>15.413999999999998</v>
      </c>
    </row>
    <row r="27" spans="4:11" x14ac:dyDescent="0.2">
      <c r="D27">
        <v>14.973600000000001</v>
      </c>
      <c r="I27">
        <v>14.973599999999999</v>
      </c>
      <c r="K27">
        <f t="shared" si="0"/>
        <v>15.413999999999998</v>
      </c>
    </row>
    <row r="28" spans="4:11" x14ac:dyDescent="0.2">
      <c r="D28">
        <v>29.947200000000002</v>
      </c>
      <c r="I28">
        <v>14.973599999999999</v>
      </c>
      <c r="K28">
        <f t="shared" si="0"/>
        <v>15.413999999999998</v>
      </c>
    </row>
    <row r="29" spans="4:11" x14ac:dyDescent="0.2">
      <c r="D29">
        <v>14.973600000000001</v>
      </c>
      <c r="I29">
        <v>14.973599999999999</v>
      </c>
      <c r="K29">
        <f t="shared" si="0"/>
        <v>15.413999999999998</v>
      </c>
    </row>
    <row r="30" spans="4:11" x14ac:dyDescent="0.2">
      <c r="D30">
        <v>14.973600000000001</v>
      </c>
      <c r="I30">
        <v>14.973599999999999</v>
      </c>
      <c r="K30">
        <f t="shared" si="0"/>
        <v>15.413999999999998</v>
      </c>
    </row>
    <row r="31" spans="4:11" x14ac:dyDescent="0.2">
      <c r="D31">
        <v>14.973600000000001</v>
      </c>
      <c r="I31">
        <v>14.973599999999999</v>
      </c>
      <c r="K31">
        <f t="shared" si="0"/>
        <v>15.413999999999998</v>
      </c>
    </row>
    <row r="32" spans="4:11" x14ac:dyDescent="0.2">
      <c r="D32">
        <v>14.973600000000001</v>
      </c>
      <c r="I32">
        <v>14.973599999999999</v>
      </c>
      <c r="K32">
        <f t="shared" si="0"/>
        <v>15.413999999999998</v>
      </c>
    </row>
    <row r="33" spans="4:11" x14ac:dyDescent="0.2">
      <c r="D33">
        <v>39.929600000000001</v>
      </c>
      <c r="I33">
        <v>14.973599999999999</v>
      </c>
      <c r="K33">
        <f t="shared" si="0"/>
        <v>15.413999999999998</v>
      </c>
    </row>
    <row r="34" spans="4:11" x14ac:dyDescent="0.2">
      <c r="D34">
        <v>29.947200000000002</v>
      </c>
      <c r="I34">
        <v>14.973599999999999</v>
      </c>
      <c r="K34">
        <f t="shared" si="0"/>
        <v>15.413999999999998</v>
      </c>
    </row>
    <row r="35" spans="4:11" x14ac:dyDescent="0.2">
      <c r="D35">
        <v>14.973600000000001</v>
      </c>
      <c r="I35">
        <v>14.973599999999999</v>
      </c>
      <c r="K35">
        <f t="shared" si="0"/>
        <v>15.413999999999998</v>
      </c>
    </row>
    <row r="36" spans="4:11" x14ac:dyDescent="0.2">
      <c r="D36">
        <v>19.9648</v>
      </c>
      <c r="I36">
        <v>14.973599999999999</v>
      </c>
      <c r="K36">
        <f t="shared" si="0"/>
        <v>15.413999999999998</v>
      </c>
    </row>
    <row r="37" spans="4:11" x14ac:dyDescent="0.2">
      <c r="D37">
        <v>19.9648</v>
      </c>
      <c r="I37">
        <v>14.973599999999999</v>
      </c>
      <c r="K37">
        <f t="shared" si="0"/>
        <v>15.413999999999998</v>
      </c>
    </row>
    <row r="38" spans="4:11" x14ac:dyDescent="0.2">
      <c r="D38">
        <v>9.9824000000000002</v>
      </c>
      <c r="I38">
        <v>14.973599999999999</v>
      </c>
      <c r="K38">
        <f t="shared" si="0"/>
        <v>15.413999999999998</v>
      </c>
    </row>
    <row r="39" spans="4:11" x14ac:dyDescent="0.2">
      <c r="D39">
        <v>34.938400000000001</v>
      </c>
      <c r="I39">
        <v>14.973599999999999</v>
      </c>
      <c r="K39">
        <f t="shared" si="0"/>
        <v>15.413999999999998</v>
      </c>
    </row>
    <row r="40" spans="4:11" x14ac:dyDescent="0.2">
      <c r="D40">
        <v>44.920800000000007</v>
      </c>
      <c r="I40">
        <v>14.973599999999999</v>
      </c>
      <c r="K40">
        <f t="shared" si="0"/>
        <v>15.413999999999998</v>
      </c>
    </row>
    <row r="41" spans="4:11" x14ac:dyDescent="0.2">
      <c r="D41">
        <v>14.973600000000001</v>
      </c>
      <c r="I41">
        <v>14.973599999999999</v>
      </c>
      <c r="K41">
        <f t="shared" si="0"/>
        <v>15.413999999999998</v>
      </c>
    </row>
    <row r="42" spans="4:11" x14ac:dyDescent="0.2">
      <c r="D42">
        <v>14.973600000000001</v>
      </c>
      <c r="I42">
        <v>14.973599999999999</v>
      </c>
      <c r="K42">
        <f t="shared" si="0"/>
        <v>15.413999999999998</v>
      </c>
    </row>
    <row r="43" spans="4:11" x14ac:dyDescent="0.2">
      <c r="D43">
        <v>14.973600000000001</v>
      </c>
      <c r="I43">
        <v>14.973599999999999</v>
      </c>
      <c r="K43">
        <f t="shared" si="0"/>
        <v>15.413999999999998</v>
      </c>
    </row>
    <row r="44" spans="4:11" x14ac:dyDescent="0.2">
      <c r="D44">
        <v>19.9648</v>
      </c>
      <c r="I44">
        <v>14.973599999999999</v>
      </c>
      <c r="K44">
        <f t="shared" si="0"/>
        <v>15.413999999999998</v>
      </c>
    </row>
    <row r="45" spans="4:11" x14ac:dyDescent="0.2">
      <c r="D45">
        <v>29.947200000000002</v>
      </c>
      <c r="I45">
        <v>14.973599999999999</v>
      </c>
      <c r="K45">
        <f t="shared" si="0"/>
        <v>15.413999999999998</v>
      </c>
    </row>
    <row r="46" spans="4:11" x14ac:dyDescent="0.2">
      <c r="D46">
        <v>14.973600000000001</v>
      </c>
      <c r="I46">
        <v>14.973599999999999</v>
      </c>
      <c r="K46">
        <f t="shared" si="0"/>
        <v>15.413999999999998</v>
      </c>
    </row>
    <row r="47" spans="4:11" x14ac:dyDescent="0.2">
      <c r="D47">
        <v>34.938400000000001</v>
      </c>
      <c r="I47">
        <v>14.973599999999999</v>
      </c>
      <c r="K47">
        <f t="shared" si="0"/>
        <v>15.413999999999998</v>
      </c>
    </row>
    <row r="48" spans="4:11" x14ac:dyDescent="0.2">
      <c r="D48">
        <v>14.973600000000001</v>
      </c>
      <c r="I48">
        <v>14.973599999999999</v>
      </c>
      <c r="K48">
        <f t="shared" si="0"/>
        <v>15.413999999999998</v>
      </c>
    </row>
    <row r="49" spans="4:11" x14ac:dyDescent="0.2">
      <c r="D49">
        <v>19.9648</v>
      </c>
      <c r="I49">
        <v>14.973599999999999</v>
      </c>
      <c r="K49">
        <f t="shared" si="0"/>
        <v>15.413999999999998</v>
      </c>
    </row>
    <row r="50" spans="4:11" x14ac:dyDescent="0.2">
      <c r="D50">
        <v>24.956000000000003</v>
      </c>
      <c r="I50">
        <v>14.973599999999999</v>
      </c>
      <c r="K50">
        <f t="shared" si="0"/>
        <v>15.413999999999998</v>
      </c>
    </row>
    <row r="51" spans="4:11" x14ac:dyDescent="0.2">
      <c r="D51">
        <v>19.9648</v>
      </c>
      <c r="I51">
        <v>14.973599999999999</v>
      </c>
      <c r="K51">
        <f t="shared" si="0"/>
        <v>15.413999999999998</v>
      </c>
    </row>
    <row r="52" spans="4:11" x14ac:dyDescent="0.2">
      <c r="D52">
        <v>29.947200000000002</v>
      </c>
      <c r="I52">
        <v>14.973599999999999</v>
      </c>
      <c r="K52">
        <f t="shared" si="0"/>
        <v>15.413999999999998</v>
      </c>
    </row>
    <row r="53" spans="4:11" x14ac:dyDescent="0.2">
      <c r="D53">
        <v>44.920800000000007</v>
      </c>
      <c r="I53">
        <v>14.973599999999999</v>
      </c>
      <c r="K53">
        <f t="shared" si="0"/>
        <v>15.413999999999998</v>
      </c>
    </row>
    <row r="54" spans="4:11" x14ac:dyDescent="0.2">
      <c r="D54">
        <v>39.929600000000001</v>
      </c>
      <c r="I54">
        <v>14.973599999999999</v>
      </c>
      <c r="K54">
        <f t="shared" si="0"/>
        <v>15.413999999999998</v>
      </c>
    </row>
    <row r="55" spans="4:11" x14ac:dyDescent="0.2">
      <c r="D55">
        <v>24.956000000000003</v>
      </c>
      <c r="I55">
        <v>14.973599999999999</v>
      </c>
      <c r="K55">
        <f t="shared" si="0"/>
        <v>15.413999999999998</v>
      </c>
    </row>
    <row r="56" spans="4:11" x14ac:dyDescent="0.2">
      <c r="D56">
        <v>19.9648</v>
      </c>
      <c r="I56">
        <v>14.973599999999999</v>
      </c>
      <c r="K56">
        <f t="shared" si="0"/>
        <v>15.413999999999998</v>
      </c>
    </row>
    <row r="57" spans="4:11" x14ac:dyDescent="0.2">
      <c r="D57">
        <v>49.912000000000006</v>
      </c>
      <c r="I57">
        <v>14.973599999999999</v>
      </c>
      <c r="K57">
        <f t="shared" si="0"/>
        <v>15.413999999999998</v>
      </c>
    </row>
    <row r="58" spans="4:11" x14ac:dyDescent="0.2">
      <c r="D58">
        <v>64.885600000000011</v>
      </c>
      <c r="I58">
        <v>14.973599999999999</v>
      </c>
      <c r="K58">
        <f t="shared" si="0"/>
        <v>15.413999999999998</v>
      </c>
    </row>
    <row r="59" spans="4:11" x14ac:dyDescent="0.2">
      <c r="D59">
        <v>44.920800000000007</v>
      </c>
      <c r="I59">
        <v>19.9648</v>
      </c>
      <c r="K59">
        <f t="shared" si="0"/>
        <v>20.552</v>
      </c>
    </row>
    <row r="60" spans="4:11" x14ac:dyDescent="0.2">
      <c r="D60">
        <v>29.947200000000002</v>
      </c>
      <c r="I60">
        <v>19.9648</v>
      </c>
      <c r="K60">
        <f t="shared" si="0"/>
        <v>20.552</v>
      </c>
    </row>
    <row r="61" spans="4:11" x14ac:dyDescent="0.2">
      <c r="D61">
        <v>19.9648</v>
      </c>
      <c r="I61">
        <v>19.9648</v>
      </c>
      <c r="K61">
        <f t="shared" si="0"/>
        <v>20.552</v>
      </c>
    </row>
    <row r="62" spans="4:11" x14ac:dyDescent="0.2">
      <c r="D62">
        <v>19.9648</v>
      </c>
      <c r="I62">
        <v>19.9648</v>
      </c>
      <c r="K62">
        <f t="shared" si="0"/>
        <v>20.552</v>
      </c>
    </row>
    <row r="63" spans="4:11" x14ac:dyDescent="0.2">
      <c r="D63">
        <v>24.956000000000003</v>
      </c>
      <c r="I63">
        <v>19.9648</v>
      </c>
      <c r="K63">
        <f t="shared" si="0"/>
        <v>20.552</v>
      </c>
    </row>
    <row r="64" spans="4:11" x14ac:dyDescent="0.2">
      <c r="D64">
        <v>34.938400000000001</v>
      </c>
      <c r="I64">
        <v>19.9648</v>
      </c>
      <c r="K64">
        <f t="shared" si="0"/>
        <v>20.552</v>
      </c>
    </row>
    <row r="65" spans="4:11" x14ac:dyDescent="0.2">
      <c r="D65">
        <v>19.9648</v>
      </c>
      <c r="I65">
        <v>19.9648</v>
      </c>
      <c r="K65">
        <f t="shared" si="0"/>
        <v>20.552</v>
      </c>
    </row>
    <row r="66" spans="4:11" x14ac:dyDescent="0.2">
      <c r="D66">
        <v>59.894400000000005</v>
      </c>
      <c r="I66">
        <v>19.9648</v>
      </c>
      <c r="K66">
        <f t="shared" ref="K66:K129" si="1">I66*1.4/1.36</f>
        <v>20.552</v>
      </c>
    </row>
    <row r="67" spans="4:11" x14ac:dyDescent="0.2">
      <c r="D67">
        <v>44.920800000000007</v>
      </c>
      <c r="I67">
        <v>19.9648</v>
      </c>
      <c r="K67">
        <f t="shared" si="1"/>
        <v>20.552</v>
      </c>
    </row>
    <row r="68" spans="4:11" x14ac:dyDescent="0.2">
      <c r="D68">
        <v>29.947200000000002</v>
      </c>
      <c r="I68">
        <v>19.9648</v>
      </c>
      <c r="K68">
        <f t="shared" si="1"/>
        <v>20.552</v>
      </c>
    </row>
    <row r="69" spans="4:11" x14ac:dyDescent="0.2">
      <c r="D69">
        <v>29.947200000000002</v>
      </c>
      <c r="I69">
        <v>19.9648</v>
      </c>
      <c r="K69">
        <f t="shared" si="1"/>
        <v>20.552</v>
      </c>
    </row>
    <row r="70" spans="4:11" x14ac:dyDescent="0.2">
      <c r="D70">
        <v>9.9824000000000002</v>
      </c>
      <c r="I70">
        <v>19.9648</v>
      </c>
      <c r="K70">
        <f t="shared" si="1"/>
        <v>20.552</v>
      </c>
    </row>
    <row r="71" spans="4:11" x14ac:dyDescent="0.2">
      <c r="D71">
        <v>39.929600000000001</v>
      </c>
      <c r="I71">
        <v>19.9648</v>
      </c>
      <c r="K71">
        <f t="shared" si="1"/>
        <v>20.552</v>
      </c>
    </row>
    <row r="72" spans="4:11" x14ac:dyDescent="0.2">
      <c r="D72">
        <v>34.938400000000001</v>
      </c>
      <c r="I72">
        <v>19.9648</v>
      </c>
      <c r="K72">
        <f t="shared" si="1"/>
        <v>20.552</v>
      </c>
    </row>
    <row r="73" spans="4:11" x14ac:dyDescent="0.2">
      <c r="D73">
        <v>14.973600000000001</v>
      </c>
      <c r="I73">
        <v>19.9648</v>
      </c>
      <c r="K73">
        <f t="shared" si="1"/>
        <v>20.552</v>
      </c>
    </row>
    <row r="74" spans="4:11" x14ac:dyDescent="0.2">
      <c r="D74">
        <v>69.876800000000003</v>
      </c>
      <c r="I74">
        <v>19.9648</v>
      </c>
      <c r="K74">
        <f t="shared" si="1"/>
        <v>20.552</v>
      </c>
    </row>
    <row r="75" spans="4:11" x14ac:dyDescent="0.2">
      <c r="D75">
        <v>24.956000000000003</v>
      </c>
      <c r="I75">
        <v>19.9648</v>
      </c>
      <c r="K75">
        <f t="shared" si="1"/>
        <v>20.552</v>
      </c>
    </row>
    <row r="76" spans="4:11" x14ac:dyDescent="0.2">
      <c r="D76">
        <v>24.956000000000003</v>
      </c>
      <c r="I76">
        <v>19.9648</v>
      </c>
      <c r="K76">
        <f t="shared" si="1"/>
        <v>20.552</v>
      </c>
    </row>
    <row r="77" spans="4:11" x14ac:dyDescent="0.2">
      <c r="D77">
        <v>19.9648</v>
      </c>
      <c r="I77">
        <v>19.9648</v>
      </c>
      <c r="K77">
        <f t="shared" si="1"/>
        <v>20.552</v>
      </c>
    </row>
    <row r="78" spans="4:11" x14ac:dyDescent="0.2">
      <c r="D78">
        <v>59.894400000000005</v>
      </c>
      <c r="I78">
        <v>19.9648</v>
      </c>
      <c r="K78">
        <f t="shared" si="1"/>
        <v>20.552</v>
      </c>
    </row>
    <row r="79" spans="4:11" x14ac:dyDescent="0.2">
      <c r="D79">
        <v>29.947200000000002</v>
      </c>
      <c r="I79">
        <v>19.9648</v>
      </c>
      <c r="K79">
        <f t="shared" si="1"/>
        <v>20.552</v>
      </c>
    </row>
    <row r="80" spans="4:11" x14ac:dyDescent="0.2">
      <c r="D80">
        <v>29.947200000000002</v>
      </c>
      <c r="I80">
        <v>19.9648</v>
      </c>
      <c r="K80">
        <f t="shared" si="1"/>
        <v>20.552</v>
      </c>
    </row>
    <row r="81" spans="4:17" x14ac:dyDescent="0.2">
      <c r="D81">
        <v>14.973600000000001</v>
      </c>
      <c r="I81">
        <v>19.9648</v>
      </c>
      <c r="K81">
        <f t="shared" si="1"/>
        <v>20.552</v>
      </c>
    </row>
    <row r="82" spans="4:17" x14ac:dyDescent="0.2">
      <c r="D82">
        <v>9.9824000000000002</v>
      </c>
      <c r="I82">
        <v>19.9648</v>
      </c>
      <c r="K82">
        <f t="shared" si="1"/>
        <v>20.552</v>
      </c>
    </row>
    <row r="83" spans="4:17" x14ac:dyDescent="0.2">
      <c r="D83">
        <v>144.74480000000003</v>
      </c>
      <c r="I83">
        <v>19.9648</v>
      </c>
      <c r="K83">
        <f t="shared" si="1"/>
        <v>20.552</v>
      </c>
      <c r="P83">
        <f>SUM(P84:P93)</f>
        <v>204</v>
      </c>
    </row>
    <row r="84" spans="4:17" x14ac:dyDescent="0.2">
      <c r="D84">
        <v>64.885600000000011</v>
      </c>
      <c r="I84">
        <v>19.9648</v>
      </c>
      <c r="K84">
        <f t="shared" si="1"/>
        <v>20.552</v>
      </c>
      <c r="N84">
        <v>10</v>
      </c>
      <c r="O84">
        <v>-20</v>
      </c>
      <c r="P84">
        <v>58</v>
      </c>
      <c r="Q84">
        <f>P84/$P$83*100</f>
        <v>28.431372549019606</v>
      </c>
    </row>
    <row r="85" spans="4:17" x14ac:dyDescent="0.2">
      <c r="D85">
        <v>69.876800000000003</v>
      </c>
      <c r="I85">
        <v>19.9648</v>
      </c>
      <c r="K85">
        <f t="shared" si="1"/>
        <v>20.552</v>
      </c>
      <c r="O85" t="s">
        <v>8</v>
      </c>
      <c r="P85">
        <v>58</v>
      </c>
      <c r="Q85">
        <f t="shared" ref="Q85:Q89" si="2">P85/$P$83*100</f>
        <v>28.431372549019606</v>
      </c>
    </row>
    <row r="86" spans="4:17" x14ac:dyDescent="0.2">
      <c r="D86">
        <v>34.938400000000001</v>
      </c>
      <c r="I86">
        <v>24.956</v>
      </c>
      <c r="K86">
        <f t="shared" si="1"/>
        <v>25.689999999999994</v>
      </c>
      <c r="O86" t="s">
        <v>9</v>
      </c>
      <c r="P86">
        <v>44</v>
      </c>
      <c r="Q86">
        <f t="shared" si="2"/>
        <v>21.568627450980394</v>
      </c>
    </row>
    <row r="87" spans="4:17" x14ac:dyDescent="0.2">
      <c r="D87">
        <v>14.973600000000001</v>
      </c>
      <c r="I87">
        <v>24.956</v>
      </c>
      <c r="K87">
        <f t="shared" si="1"/>
        <v>25.689999999999994</v>
      </c>
      <c r="O87" t="s">
        <v>10</v>
      </c>
      <c r="P87">
        <v>17</v>
      </c>
      <c r="Q87">
        <f t="shared" si="2"/>
        <v>8.3333333333333321</v>
      </c>
    </row>
    <row r="88" spans="4:17" x14ac:dyDescent="0.2">
      <c r="D88">
        <v>24.956000000000003</v>
      </c>
      <c r="I88">
        <v>24.956</v>
      </c>
      <c r="K88">
        <f t="shared" si="1"/>
        <v>25.689999999999994</v>
      </c>
      <c r="O88" t="s">
        <v>11</v>
      </c>
      <c r="P88">
        <v>9</v>
      </c>
      <c r="Q88">
        <f t="shared" si="2"/>
        <v>4.4117647058823533</v>
      </c>
    </row>
    <row r="89" spans="4:17" x14ac:dyDescent="0.2">
      <c r="D89">
        <v>29.947200000000002</v>
      </c>
      <c r="I89">
        <v>24.956</v>
      </c>
      <c r="K89">
        <f t="shared" si="1"/>
        <v>25.689999999999994</v>
      </c>
      <c r="O89" t="s">
        <v>12</v>
      </c>
      <c r="P89">
        <v>9</v>
      </c>
      <c r="Q89">
        <f t="shared" si="2"/>
        <v>4.4117647058823533</v>
      </c>
    </row>
    <row r="90" spans="4:17" x14ac:dyDescent="0.2">
      <c r="D90">
        <v>14.973600000000001</v>
      </c>
      <c r="I90">
        <v>24.956</v>
      </c>
      <c r="K90">
        <f t="shared" si="1"/>
        <v>25.689999999999994</v>
      </c>
      <c r="O90">
        <v>80</v>
      </c>
      <c r="P90">
        <v>4</v>
      </c>
      <c r="Q90">
        <f>9/P83*100</f>
        <v>4.4117647058823533</v>
      </c>
    </row>
    <row r="91" spans="4:17" x14ac:dyDescent="0.2">
      <c r="D91">
        <v>24.956000000000003</v>
      </c>
      <c r="I91">
        <v>24.956</v>
      </c>
      <c r="K91">
        <f t="shared" si="1"/>
        <v>25.689999999999994</v>
      </c>
      <c r="O91">
        <v>90</v>
      </c>
      <c r="P91">
        <v>1</v>
      </c>
      <c r="Q91">
        <f>SUM(Q84:Q90)</f>
        <v>99.999999999999986</v>
      </c>
    </row>
    <row r="92" spans="4:17" x14ac:dyDescent="0.2">
      <c r="D92">
        <v>59.894400000000005</v>
      </c>
      <c r="I92">
        <v>24.956</v>
      </c>
      <c r="K92">
        <f t="shared" si="1"/>
        <v>25.689999999999994</v>
      </c>
      <c r="O92">
        <v>100</v>
      </c>
      <c r="P92">
        <v>1</v>
      </c>
    </row>
    <row r="93" spans="4:17" x14ac:dyDescent="0.2">
      <c r="D93">
        <v>14.973600000000001</v>
      </c>
      <c r="I93">
        <v>24.956</v>
      </c>
      <c r="K93">
        <f t="shared" si="1"/>
        <v>25.689999999999994</v>
      </c>
      <c r="P93">
        <v>3</v>
      </c>
    </row>
    <row r="94" spans="4:17" x14ac:dyDescent="0.2">
      <c r="D94">
        <v>14.973600000000001</v>
      </c>
      <c r="I94">
        <v>24.956</v>
      </c>
      <c r="K94">
        <f t="shared" si="1"/>
        <v>25.689999999999994</v>
      </c>
      <c r="P94">
        <f>SUM(P87:P93)</f>
        <v>44</v>
      </c>
    </row>
    <row r="95" spans="4:17" x14ac:dyDescent="0.2">
      <c r="D95">
        <v>29.947200000000002</v>
      </c>
      <c r="I95">
        <v>24.956</v>
      </c>
      <c r="K95">
        <f t="shared" si="1"/>
        <v>25.689999999999994</v>
      </c>
      <c r="P95">
        <f>P94/9</f>
        <v>4.8888888888888893</v>
      </c>
    </row>
    <row r="96" spans="4:17" x14ac:dyDescent="0.2">
      <c r="D96">
        <v>14.973600000000001</v>
      </c>
      <c r="I96">
        <v>24.956</v>
      </c>
      <c r="K96">
        <f t="shared" si="1"/>
        <v>25.689999999999994</v>
      </c>
    </row>
    <row r="97" spans="4:16" x14ac:dyDescent="0.2">
      <c r="D97">
        <v>54.903199999999998</v>
      </c>
      <c r="I97">
        <v>24.956</v>
      </c>
      <c r="K97">
        <f t="shared" si="1"/>
        <v>25.689999999999994</v>
      </c>
    </row>
    <row r="98" spans="4:16" x14ac:dyDescent="0.2">
      <c r="D98">
        <v>14.973600000000001</v>
      </c>
      <c r="I98">
        <v>24.956</v>
      </c>
      <c r="K98">
        <f t="shared" si="1"/>
        <v>25.689999999999994</v>
      </c>
    </row>
    <row r="99" spans="4:16" x14ac:dyDescent="0.2">
      <c r="D99">
        <v>19.9648</v>
      </c>
      <c r="I99">
        <v>24.956</v>
      </c>
      <c r="K99">
        <f t="shared" si="1"/>
        <v>25.689999999999994</v>
      </c>
    </row>
    <row r="100" spans="4:16" x14ac:dyDescent="0.2">
      <c r="D100">
        <v>64.885600000000011</v>
      </c>
      <c r="I100">
        <v>24.956</v>
      </c>
      <c r="K100">
        <f t="shared" si="1"/>
        <v>25.689999999999994</v>
      </c>
    </row>
    <row r="101" spans="4:16" x14ac:dyDescent="0.2">
      <c r="D101">
        <v>19.9648</v>
      </c>
      <c r="I101">
        <v>24.956</v>
      </c>
      <c r="K101">
        <f t="shared" si="1"/>
        <v>25.689999999999994</v>
      </c>
      <c r="O101">
        <v>2</v>
      </c>
      <c r="P101">
        <v>30.827999999999996</v>
      </c>
    </row>
    <row r="102" spans="4:16" x14ac:dyDescent="0.2">
      <c r="D102">
        <v>29.947200000000002</v>
      </c>
      <c r="I102">
        <v>24.956</v>
      </c>
      <c r="K102">
        <f t="shared" si="1"/>
        <v>25.689999999999994</v>
      </c>
      <c r="O102">
        <v>3</v>
      </c>
      <c r="P102">
        <v>30.827999999999996</v>
      </c>
    </row>
    <row r="103" spans="4:16" x14ac:dyDescent="0.2">
      <c r="D103">
        <v>4.9912000000000001</v>
      </c>
      <c r="I103">
        <v>24.956</v>
      </c>
      <c r="K103">
        <f t="shared" si="1"/>
        <v>25.689999999999994</v>
      </c>
      <c r="O103">
        <v>4</v>
      </c>
      <c r="P103">
        <v>30.827999999999996</v>
      </c>
    </row>
    <row r="104" spans="4:16" x14ac:dyDescent="0.2">
      <c r="D104">
        <v>34.938400000000001</v>
      </c>
      <c r="I104">
        <v>24.956</v>
      </c>
      <c r="K104">
        <f t="shared" si="1"/>
        <v>25.689999999999994</v>
      </c>
      <c r="O104">
        <v>5</v>
      </c>
      <c r="P104">
        <v>25.689999999999998</v>
      </c>
    </row>
    <row r="105" spans="4:16" x14ac:dyDescent="0.2">
      <c r="D105">
        <v>9.9824000000000002</v>
      </c>
      <c r="I105">
        <v>24.956</v>
      </c>
      <c r="K105">
        <f t="shared" si="1"/>
        <v>25.689999999999994</v>
      </c>
      <c r="O105">
        <v>6</v>
      </c>
      <c r="P105">
        <v>30.827999999999996</v>
      </c>
    </row>
    <row r="106" spans="4:16" x14ac:dyDescent="0.2">
      <c r="D106">
        <v>54.903199999999998</v>
      </c>
      <c r="I106">
        <v>24.956</v>
      </c>
      <c r="K106">
        <f t="shared" si="1"/>
        <v>25.689999999999994</v>
      </c>
      <c r="O106">
        <v>7</v>
      </c>
      <c r="P106">
        <v>51.379999999999995</v>
      </c>
    </row>
    <row r="107" spans="4:16" x14ac:dyDescent="0.2">
      <c r="D107">
        <v>14.973600000000001</v>
      </c>
      <c r="I107">
        <v>24.956</v>
      </c>
      <c r="K107">
        <f t="shared" si="1"/>
        <v>25.689999999999994</v>
      </c>
      <c r="O107">
        <v>8</v>
      </c>
      <c r="P107">
        <v>25.689999999999998</v>
      </c>
    </row>
    <row r="108" spans="4:16" x14ac:dyDescent="0.2">
      <c r="D108">
        <v>29.947200000000002</v>
      </c>
      <c r="I108">
        <v>24.956</v>
      </c>
      <c r="K108">
        <f t="shared" si="1"/>
        <v>25.689999999999994</v>
      </c>
      <c r="O108">
        <v>9</v>
      </c>
      <c r="P108">
        <v>41.103999999999999</v>
      </c>
    </row>
    <row r="109" spans="4:16" x14ac:dyDescent="0.2">
      <c r="D109">
        <v>24.956000000000003</v>
      </c>
      <c r="I109">
        <v>24.956</v>
      </c>
      <c r="K109">
        <f t="shared" si="1"/>
        <v>25.689999999999994</v>
      </c>
      <c r="O109">
        <v>10</v>
      </c>
      <c r="P109">
        <v>30.827999999999996</v>
      </c>
    </row>
    <row r="110" spans="4:16" x14ac:dyDescent="0.2">
      <c r="D110">
        <v>14.973600000000001</v>
      </c>
      <c r="I110">
        <v>24.956</v>
      </c>
      <c r="K110">
        <f t="shared" si="1"/>
        <v>25.689999999999994</v>
      </c>
      <c r="P110">
        <f>AVERAGE(P101:P109)</f>
        <v>33.111555555555555</v>
      </c>
    </row>
    <row r="111" spans="4:16" x14ac:dyDescent="0.2">
      <c r="D111">
        <v>14.973600000000001</v>
      </c>
      <c r="I111">
        <v>24.956</v>
      </c>
      <c r="K111">
        <f t="shared" si="1"/>
        <v>25.689999999999994</v>
      </c>
      <c r="P111">
        <f>_xlfn.STDEV.P(P101:P109)</f>
        <v>7.7017121777651303</v>
      </c>
    </row>
    <row r="112" spans="4:16" x14ac:dyDescent="0.2">
      <c r="D112">
        <v>44.920800000000007</v>
      </c>
      <c r="I112">
        <v>24.956</v>
      </c>
      <c r="K112">
        <f t="shared" si="1"/>
        <v>25.689999999999994</v>
      </c>
    </row>
    <row r="113" spans="4:11" x14ac:dyDescent="0.2">
      <c r="D113">
        <v>49.912000000000006</v>
      </c>
      <c r="I113">
        <v>24.956</v>
      </c>
      <c r="K113">
        <f t="shared" si="1"/>
        <v>25.689999999999994</v>
      </c>
    </row>
    <row r="114" spans="4:11" x14ac:dyDescent="0.2">
      <c r="D114">
        <v>39.929600000000001</v>
      </c>
      <c r="I114">
        <v>24.956</v>
      </c>
      <c r="K114">
        <f t="shared" si="1"/>
        <v>25.689999999999994</v>
      </c>
    </row>
    <row r="115" spans="4:11" x14ac:dyDescent="0.2">
      <c r="D115">
        <v>34.938400000000001</v>
      </c>
      <c r="I115">
        <v>24.956</v>
      </c>
      <c r="K115">
        <f t="shared" si="1"/>
        <v>25.689999999999994</v>
      </c>
    </row>
    <row r="116" spans="4:11" x14ac:dyDescent="0.2">
      <c r="D116">
        <v>24.956000000000003</v>
      </c>
      <c r="I116">
        <v>24.956</v>
      </c>
      <c r="K116">
        <f t="shared" si="1"/>
        <v>25.689999999999994</v>
      </c>
    </row>
    <row r="117" spans="4:11" x14ac:dyDescent="0.2">
      <c r="D117">
        <v>69.876800000000003</v>
      </c>
      <c r="I117">
        <v>29.947199999999999</v>
      </c>
      <c r="K117">
        <f t="shared" si="1"/>
        <v>30.827999999999996</v>
      </c>
    </row>
    <row r="118" spans="4:11" x14ac:dyDescent="0.2">
      <c r="D118">
        <v>29.947200000000002</v>
      </c>
      <c r="I118">
        <v>29.947199999999999</v>
      </c>
      <c r="K118">
        <f t="shared" si="1"/>
        <v>30.827999999999996</v>
      </c>
    </row>
    <row r="119" spans="4:11" x14ac:dyDescent="0.2">
      <c r="D119">
        <v>74.867999999999995</v>
      </c>
      <c r="I119">
        <v>29.947199999999999</v>
      </c>
      <c r="K119">
        <f t="shared" si="1"/>
        <v>30.827999999999996</v>
      </c>
    </row>
    <row r="120" spans="4:11" x14ac:dyDescent="0.2">
      <c r="D120">
        <v>29.947200000000002</v>
      </c>
      <c r="I120">
        <v>29.947199999999999</v>
      </c>
      <c r="K120">
        <f t="shared" si="1"/>
        <v>30.827999999999996</v>
      </c>
    </row>
    <row r="121" spans="4:11" x14ac:dyDescent="0.2">
      <c r="D121">
        <v>34.938400000000001</v>
      </c>
      <c r="I121">
        <v>29.947199999999999</v>
      </c>
      <c r="K121">
        <f t="shared" si="1"/>
        <v>30.827999999999996</v>
      </c>
    </row>
    <row r="122" spans="4:11" x14ac:dyDescent="0.2">
      <c r="D122">
        <v>39.929600000000001</v>
      </c>
      <c r="I122">
        <v>29.947199999999999</v>
      </c>
      <c r="K122">
        <f t="shared" si="1"/>
        <v>30.827999999999996</v>
      </c>
    </row>
    <row r="123" spans="4:11" x14ac:dyDescent="0.2">
      <c r="D123">
        <v>14.973600000000001</v>
      </c>
      <c r="I123">
        <v>29.947199999999999</v>
      </c>
      <c r="K123">
        <f t="shared" si="1"/>
        <v>30.827999999999996</v>
      </c>
    </row>
    <row r="124" spans="4:11" x14ac:dyDescent="0.2">
      <c r="D124">
        <v>19.9648</v>
      </c>
      <c r="I124">
        <v>29.947199999999999</v>
      </c>
      <c r="K124">
        <f t="shared" si="1"/>
        <v>30.827999999999996</v>
      </c>
    </row>
    <row r="125" spans="4:11" x14ac:dyDescent="0.2">
      <c r="D125">
        <v>49.912000000000006</v>
      </c>
      <c r="I125">
        <v>29.947199999999999</v>
      </c>
      <c r="K125">
        <f t="shared" si="1"/>
        <v>30.827999999999996</v>
      </c>
    </row>
    <row r="126" spans="4:11" x14ac:dyDescent="0.2">
      <c r="D126">
        <v>34.938400000000001</v>
      </c>
      <c r="I126">
        <v>29.947199999999999</v>
      </c>
      <c r="K126">
        <f t="shared" si="1"/>
        <v>30.827999999999996</v>
      </c>
    </row>
    <row r="127" spans="4:11" x14ac:dyDescent="0.2">
      <c r="D127">
        <v>19.9648</v>
      </c>
      <c r="I127">
        <v>29.947199999999999</v>
      </c>
      <c r="K127">
        <f t="shared" si="1"/>
        <v>30.827999999999996</v>
      </c>
    </row>
    <row r="128" spans="4:11" x14ac:dyDescent="0.2">
      <c r="D128">
        <v>84.850400000000008</v>
      </c>
      <c r="I128">
        <v>29.947199999999999</v>
      </c>
      <c r="K128">
        <f t="shared" si="1"/>
        <v>30.827999999999996</v>
      </c>
    </row>
    <row r="129" spans="4:11" x14ac:dyDescent="0.2">
      <c r="D129">
        <v>24.956000000000003</v>
      </c>
      <c r="I129">
        <v>29.947199999999999</v>
      </c>
      <c r="K129">
        <f t="shared" si="1"/>
        <v>30.827999999999996</v>
      </c>
    </row>
    <row r="130" spans="4:11" x14ac:dyDescent="0.2">
      <c r="D130">
        <v>49.912000000000006</v>
      </c>
      <c r="I130">
        <v>29.947199999999999</v>
      </c>
      <c r="K130">
        <f t="shared" ref="K130:K193" si="3">I130*1.4/1.36</f>
        <v>30.827999999999996</v>
      </c>
    </row>
    <row r="131" spans="4:11" x14ac:dyDescent="0.2">
      <c r="D131">
        <v>29.947200000000002</v>
      </c>
      <c r="I131">
        <v>29.947199999999999</v>
      </c>
      <c r="K131">
        <f t="shared" si="3"/>
        <v>30.827999999999996</v>
      </c>
    </row>
    <row r="132" spans="4:11" x14ac:dyDescent="0.2">
      <c r="D132">
        <v>9.9824000000000002</v>
      </c>
      <c r="I132">
        <v>29.947199999999999</v>
      </c>
      <c r="K132">
        <f t="shared" si="3"/>
        <v>30.827999999999996</v>
      </c>
    </row>
    <row r="133" spans="4:11" x14ac:dyDescent="0.2">
      <c r="D133">
        <v>14.973600000000001</v>
      </c>
      <c r="I133">
        <v>29.947199999999999</v>
      </c>
      <c r="K133">
        <f t="shared" si="3"/>
        <v>30.827999999999996</v>
      </c>
    </row>
    <row r="134" spans="4:11" x14ac:dyDescent="0.2">
      <c r="D134">
        <v>19.9648</v>
      </c>
      <c r="I134">
        <v>29.947199999999999</v>
      </c>
      <c r="K134">
        <f t="shared" si="3"/>
        <v>30.827999999999996</v>
      </c>
    </row>
    <row r="135" spans="4:11" x14ac:dyDescent="0.2">
      <c r="D135">
        <v>9.9824000000000002</v>
      </c>
      <c r="I135">
        <v>29.947199999999999</v>
      </c>
      <c r="K135">
        <f t="shared" si="3"/>
        <v>30.827999999999996</v>
      </c>
    </row>
    <row r="136" spans="4:11" x14ac:dyDescent="0.2">
      <c r="D136">
        <v>24.956000000000003</v>
      </c>
      <c r="I136">
        <v>29.947199999999999</v>
      </c>
      <c r="K136">
        <f t="shared" si="3"/>
        <v>30.827999999999996</v>
      </c>
    </row>
    <row r="137" spans="4:11" x14ac:dyDescent="0.2">
      <c r="D137">
        <v>44.920800000000007</v>
      </c>
      <c r="I137">
        <v>29.947199999999999</v>
      </c>
      <c r="K137">
        <f t="shared" si="3"/>
        <v>30.827999999999996</v>
      </c>
    </row>
    <row r="138" spans="4:11" x14ac:dyDescent="0.2">
      <c r="D138">
        <v>19.9648</v>
      </c>
      <c r="I138">
        <v>29.947199999999999</v>
      </c>
      <c r="K138">
        <f t="shared" si="3"/>
        <v>30.827999999999996</v>
      </c>
    </row>
    <row r="139" spans="4:11" x14ac:dyDescent="0.2">
      <c r="D139">
        <v>9.9824000000000002</v>
      </c>
      <c r="I139">
        <v>29.947199999999999</v>
      </c>
      <c r="K139">
        <f t="shared" si="3"/>
        <v>30.827999999999996</v>
      </c>
    </row>
    <row r="140" spans="4:11" x14ac:dyDescent="0.2">
      <c r="D140">
        <v>14.973600000000001</v>
      </c>
      <c r="I140">
        <v>29.947199999999999</v>
      </c>
      <c r="K140">
        <f t="shared" si="3"/>
        <v>30.827999999999996</v>
      </c>
    </row>
    <row r="141" spans="4:11" x14ac:dyDescent="0.2">
      <c r="D141">
        <v>14.973600000000001</v>
      </c>
      <c r="I141">
        <v>29.947199999999999</v>
      </c>
      <c r="K141">
        <f t="shared" si="3"/>
        <v>30.827999999999996</v>
      </c>
    </row>
    <row r="142" spans="4:11" x14ac:dyDescent="0.2">
      <c r="D142">
        <v>14.973600000000001</v>
      </c>
      <c r="I142">
        <v>29.947199999999999</v>
      </c>
      <c r="K142">
        <f t="shared" si="3"/>
        <v>30.827999999999996</v>
      </c>
    </row>
    <row r="143" spans="4:11" x14ac:dyDescent="0.2">
      <c r="D143">
        <v>14.973600000000001</v>
      </c>
      <c r="I143">
        <v>29.947199999999999</v>
      </c>
      <c r="K143">
        <f t="shared" si="3"/>
        <v>30.827999999999996</v>
      </c>
    </row>
    <row r="144" spans="4:11" x14ac:dyDescent="0.2">
      <c r="D144">
        <v>14.973600000000001</v>
      </c>
      <c r="I144">
        <v>34.938400000000001</v>
      </c>
      <c r="K144">
        <f t="shared" si="3"/>
        <v>35.965999999999994</v>
      </c>
    </row>
    <row r="145" spans="4:11" x14ac:dyDescent="0.2">
      <c r="D145">
        <v>29.947200000000002</v>
      </c>
      <c r="I145">
        <v>34.938400000000001</v>
      </c>
      <c r="K145">
        <f t="shared" si="3"/>
        <v>35.965999999999994</v>
      </c>
    </row>
    <row r="146" spans="4:11" x14ac:dyDescent="0.2">
      <c r="D146">
        <v>24.956000000000003</v>
      </c>
      <c r="I146">
        <v>34.938400000000001</v>
      </c>
      <c r="K146">
        <f t="shared" si="3"/>
        <v>35.965999999999994</v>
      </c>
    </row>
    <row r="147" spans="4:11" x14ac:dyDescent="0.2">
      <c r="D147">
        <v>19.9648</v>
      </c>
      <c r="I147">
        <v>34.938400000000001</v>
      </c>
      <c r="K147">
        <f t="shared" si="3"/>
        <v>35.965999999999994</v>
      </c>
    </row>
    <row r="148" spans="4:11" x14ac:dyDescent="0.2">
      <c r="D148">
        <v>14.973600000000001</v>
      </c>
      <c r="I148">
        <v>34.938400000000001</v>
      </c>
      <c r="K148">
        <f t="shared" si="3"/>
        <v>35.965999999999994</v>
      </c>
    </row>
    <row r="149" spans="4:11" x14ac:dyDescent="0.2">
      <c r="D149">
        <v>19.9648</v>
      </c>
      <c r="I149">
        <v>34.938400000000001</v>
      </c>
      <c r="K149">
        <f t="shared" si="3"/>
        <v>35.965999999999994</v>
      </c>
    </row>
    <row r="150" spans="4:11" x14ac:dyDescent="0.2">
      <c r="D150">
        <v>14.973600000000001</v>
      </c>
      <c r="I150">
        <v>34.938400000000001</v>
      </c>
      <c r="K150">
        <f t="shared" si="3"/>
        <v>35.965999999999994</v>
      </c>
    </row>
    <row r="151" spans="4:11" x14ac:dyDescent="0.2">
      <c r="D151">
        <v>24.956000000000003</v>
      </c>
      <c r="I151">
        <v>34.938400000000001</v>
      </c>
      <c r="K151">
        <f t="shared" si="3"/>
        <v>35.965999999999994</v>
      </c>
    </row>
    <row r="152" spans="4:11" x14ac:dyDescent="0.2">
      <c r="D152">
        <v>159.7184</v>
      </c>
      <c r="I152">
        <v>34.938400000000001</v>
      </c>
      <c r="K152">
        <f t="shared" si="3"/>
        <v>35.965999999999994</v>
      </c>
    </row>
    <row r="153" spans="4:11" x14ac:dyDescent="0.2">
      <c r="D153">
        <v>24.956000000000003</v>
      </c>
      <c r="I153">
        <v>34.938400000000001</v>
      </c>
      <c r="K153">
        <f t="shared" si="3"/>
        <v>35.965999999999994</v>
      </c>
    </row>
    <row r="154" spans="4:11" x14ac:dyDescent="0.2">
      <c r="D154">
        <v>14.973600000000001</v>
      </c>
      <c r="I154">
        <v>34.938400000000001</v>
      </c>
      <c r="K154">
        <f t="shared" si="3"/>
        <v>35.965999999999994</v>
      </c>
    </row>
    <row r="155" spans="4:11" x14ac:dyDescent="0.2">
      <c r="D155">
        <v>9.9824000000000002</v>
      </c>
      <c r="I155">
        <v>34.938400000000001</v>
      </c>
      <c r="K155">
        <f t="shared" si="3"/>
        <v>35.965999999999994</v>
      </c>
    </row>
    <row r="156" spans="4:11" x14ac:dyDescent="0.2">
      <c r="D156">
        <v>39.929600000000001</v>
      </c>
      <c r="I156">
        <v>34.938400000000001</v>
      </c>
      <c r="K156">
        <f t="shared" si="3"/>
        <v>35.965999999999994</v>
      </c>
    </row>
    <row r="157" spans="4:11" x14ac:dyDescent="0.2">
      <c r="D157">
        <v>34.938400000000001</v>
      </c>
      <c r="I157">
        <v>34.938400000000001</v>
      </c>
      <c r="K157">
        <f t="shared" si="3"/>
        <v>35.965999999999994</v>
      </c>
    </row>
    <row r="158" spans="4:11" x14ac:dyDescent="0.2">
      <c r="D158">
        <v>44.920800000000007</v>
      </c>
      <c r="I158">
        <v>34.938400000000001</v>
      </c>
      <c r="K158">
        <f t="shared" si="3"/>
        <v>35.965999999999994</v>
      </c>
    </row>
    <row r="159" spans="4:11" x14ac:dyDescent="0.2">
      <c r="D159">
        <v>44.920800000000007</v>
      </c>
      <c r="I159">
        <v>34.938400000000001</v>
      </c>
      <c r="K159">
        <f t="shared" si="3"/>
        <v>35.965999999999994</v>
      </c>
    </row>
    <row r="160" spans="4:11" x14ac:dyDescent="0.2">
      <c r="D160">
        <v>54.903199999999998</v>
      </c>
      <c r="I160">
        <v>34.938400000000001</v>
      </c>
      <c r="K160">
        <f t="shared" si="3"/>
        <v>35.965999999999994</v>
      </c>
    </row>
    <row r="161" spans="4:11" x14ac:dyDescent="0.2">
      <c r="D161">
        <v>24.956000000000003</v>
      </c>
      <c r="I161">
        <v>39.929600000000001</v>
      </c>
      <c r="K161">
        <f t="shared" si="3"/>
        <v>41.103999999999999</v>
      </c>
    </row>
    <row r="162" spans="4:11" x14ac:dyDescent="0.2">
      <c r="D162">
        <v>49.912000000000006</v>
      </c>
      <c r="I162">
        <v>39.929600000000001</v>
      </c>
      <c r="K162">
        <f t="shared" si="3"/>
        <v>41.103999999999999</v>
      </c>
    </row>
    <row r="163" spans="4:11" x14ac:dyDescent="0.2">
      <c r="D163">
        <v>14.973600000000001</v>
      </c>
      <c r="I163">
        <v>39.929600000000001</v>
      </c>
      <c r="K163">
        <f t="shared" si="3"/>
        <v>41.103999999999999</v>
      </c>
    </row>
    <row r="164" spans="4:11" x14ac:dyDescent="0.2">
      <c r="D164">
        <v>14.973600000000001</v>
      </c>
      <c r="I164">
        <v>39.929600000000001</v>
      </c>
      <c r="K164">
        <f t="shared" si="3"/>
        <v>41.103999999999999</v>
      </c>
    </row>
    <row r="165" spans="4:11" x14ac:dyDescent="0.2">
      <c r="D165">
        <v>14.973600000000001</v>
      </c>
      <c r="I165">
        <v>39.929600000000001</v>
      </c>
      <c r="K165">
        <f t="shared" si="3"/>
        <v>41.103999999999999</v>
      </c>
    </row>
    <row r="166" spans="4:11" x14ac:dyDescent="0.2">
      <c r="D166">
        <v>24.956000000000003</v>
      </c>
      <c r="I166">
        <v>39.929600000000001</v>
      </c>
      <c r="K166">
        <f t="shared" si="3"/>
        <v>41.103999999999999</v>
      </c>
    </row>
    <row r="167" spans="4:11" x14ac:dyDescent="0.2">
      <c r="D167">
        <v>39.929600000000001</v>
      </c>
      <c r="I167">
        <v>39.929600000000001</v>
      </c>
      <c r="K167">
        <f t="shared" si="3"/>
        <v>41.103999999999999</v>
      </c>
    </row>
    <row r="168" spans="4:11" x14ac:dyDescent="0.2">
      <c r="D168">
        <v>9.9824000000000002</v>
      </c>
      <c r="I168">
        <v>44.9208</v>
      </c>
      <c r="K168">
        <f t="shared" si="3"/>
        <v>46.241999999999997</v>
      </c>
    </row>
    <row r="169" spans="4:11" x14ac:dyDescent="0.2">
      <c r="D169">
        <v>44.920800000000007</v>
      </c>
      <c r="I169">
        <v>44.9208</v>
      </c>
      <c r="K169">
        <f t="shared" si="3"/>
        <v>46.241999999999997</v>
      </c>
    </row>
    <row r="170" spans="4:11" x14ac:dyDescent="0.2">
      <c r="D170">
        <v>4.9912000000000001</v>
      </c>
      <c r="I170">
        <v>44.9208</v>
      </c>
      <c r="K170">
        <f t="shared" si="3"/>
        <v>46.241999999999997</v>
      </c>
    </row>
    <row r="171" spans="4:11" x14ac:dyDescent="0.2">
      <c r="D171">
        <v>19.9648</v>
      </c>
      <c r="I171">
        <v>44.9208</v>
      </c>
      <c r="K171">
        <f t="shared" si="3"/>
        <v>46.241999999999997</v>
      </c>
    </row>
    <row r="172" spans="4:11" x14ac:dyDescent="0.2">
      <c r="D172">
        <v>34.938400000000001</v>
      </c>
      <c r="I172">
        <v>44.9208</v>
      </c>
      <c r="K172">
        <f t="shared" si="3"/>
        <v>46.241999999999997</v>
      </c>
    </row>
    <row r="173" spans="4:11" x14ac:dyDescent="0.2">
      <c r="D173">
        <v>44.920800000000007</v>
      </c>
      <c r="I173">
        <v>44.9208</v>
      </c>
      <c r="K173">
        <f t="shared" si="3"/>
        <v>46.241999999999997</v>
      </c>
    </row>
    <row r="174" spans="4:11" x14ac:dyDescent="0.2">
      <c r="D174">
        <v>19.9648</v>
      </c>
      <c r="I174">
        <v>44.9208</v>
      </c>
      <c r="K174">
        <f t="shared" si="3"/>
        <v>46.241999999999997</v>
      </c>
    </row>
    <row r="175" spans="4:11" x14ac:dyDescent="0.2">
      <c r="D175">
        <v>34.938400000000001</v>
      </c>
      <c r="I175">
        <v>44.9208</v>
      </c>
      <c r="K175">
        <f t="shared" si="3"/>
        <v>46.241999999999997</v>
      </c>
    </row>
    <row r="176" spans="4:11" x14ac:dyDescent="0.2">
      <c r="D176">
        <v>29.947200000000002</v>
      </c>
      <c r="I176">
        <v>44.9208</v>
      </c>
      <c r="K176">
        <f t="shared" si="3"/>
        <v>46.241999999999997</v>
      </c>
    </row>
    <row r="177" spans="4:11" x14ac:dyDescent="0.2">
      <c r="D177">
        <v>29.947200000000002</v>
      </c>
      <c r="I177">
        <v>44.9208</v>
      </c>
      <c r="K177">
        <f t="shared" si="3"/>
        <v>46.241999999999997</v>
      </c>
    </row>
    <row r="178" spans="4:11" x14ac:dyDescent="0.2">
      <c r="D178">
        <v>29.947200000000002</v>
      </c>
      <c r="I178">
        <v>49.911999999999999</v>
      </c>
      <c r="K178">
        <f t="shared" si="3"/>
        <v>51.379999999999988</v>
      </c>
    </row>
    <row r="179" spans="4:11" x14ac:dyDescent="0.2">
      <c r="D179">
        <v>24.956000000000003</v>
      </c>
      <c r="I179">
        <v>49.911999999999999</v>
      </c>
      <c r="K179">
        <f t="shared" si="3"/>
        <v>51.379999999999988</v>
      </c>
    </row>
    <row r="180" spans="4:11" x14ac:dyDescent="0.2">
      <c r="D180">
        <v>24.956000000000003</v>
      </c>
      <c r="I180">
        <v>49.911999999999999</v>
      </c>
      <c r="K180">
        <f t="shared" si="3"/>
        <v>51.379999999999988</v>
      </c>
    </row>
    <row r="181" spans="4:11" x14ac:dyDescent="0.2">
      <c r="D181">
        <v>14.973600000000001</v>
      </c>
      <c r="I181">
        <v>49.911999999999999</v>
      </c>
      <c r="K181">
        <f t="shared" si="3"/>
        <v>51.379999999999988</v>
      </c>
    </row>
    <row r="182" spans="4:11" x14ac:dyDescent="0.2">
      <c r="D182">
        <v>29.947200000000002</v>
      </c>
      <c r="I182">
        <v>49.911999999999999</v>
      </c>
      <c r="K182">
        <f t="shared" si="3"/>
        <v>51.379999999999988</v>
      </c>
    </row>
    <row r="183" spans="4:11" x14ac:dyDescent="0.2">
      <c r="D183">
        <v>24.956000000000003</v>
      </c>
      <c r="I183">
        <v>54.903199999999998</v>
      </c>
      <c r="K183">
        <f t="shared" si="3"/>
        <v>56.517999999999986</v>
      </c>
    </row>
    <row r="184" spans="4:11" x14ac:dyDescent="0.2">
      <c r="D184">
        <v>19.9648</v>
      </c>
      <c r="I184">
        <v>54.903199999999998</v>
      </c>
      <c r="K184">
        <f t="shared" si="3"/>
        <v>56.517999999999986</v>
      </c>
    </row>
    <row r="185" spans="4:11" x14ac:dyDescent="0.2">
      <c r="D185">
        <v>64.885600000000011</v>
      </c>
      <c r="I185">
        <v>54.903199999999998</v>
      </c>
      <c r="K185">
        <f t="shared" si="3"/>
        <v>56.517999999999986</v>
      </c>
    </row>
    <row r="186" spans="4:11" x14ac:dyDescent="0.2">
      <c r="D186">
        <v>24.956000000000003</v>
      </c>
      <c r="I186">
        <v>54.903199999999998</v>
      </c>
      <c r="K186">
        <f t="shared" si="3"/>
        <v>56.517999999999986</v>
      </c>
    </row>
    <row r="187" spans="4:11" x14ac:dyDescent="0.2">
      <c r="D187">
        <v>14.973600000000001</v>
      </c>
      <c r="I187">
        <v>59.894399999999997</v>
      </c>
      <c r="K187">
        <f t="shared" si="3"/>
        <v>61.655999999999992</v>
      </c>
    </row>
    <row r="188" spans="4:11" x14ac:dyDescent="0.2">
      <c r="D188">
        <v>14.973600000000001</v>
      </c>
      <c r="I188">
        <v>59.894399999999997</v>
      </c>
      <c r="K188">
        <f t="shared" si="3"/>
        <v>61.655999999999992</v>
      </c>
    </row>
    <row r="189" spans="4:11" x14ac:dyDescent="0.2">
      <c r="D189">
        <v>24.956000000000003</v>
      </c>
      <c r="I189">
        <v>59.894399999999997</v>
      </c>
      <c r="K189">
        <f t="shared" si="3"/>
        <v>61.655999999999992</v>
      </c>
    </row>
    <row r="190" spans="4:11" x14ac:dyDescent="0.2">
      <c r="D190">
        <v>24.956000000000003</v>
      </c>
      <c r="I190">
        <v>59.894399999999997</v>
      </c>
      <c r="K190">
        <f t="shared" si="3"/>
        <v>61.655999999999992</v>
      </c>
    </row>
    <row r="191" spans="4:11" x14ac:dyDescent="0.2">
      <c r="D191">
        <v>29.947200000000002</v>
      </c>
      <c r="I191">
        <v>59.894399999999997</v>
      </c>
      <c r="K191">
        <f t="shared" si="3"/>
        <v>61.655999999999992</v>
      </c>
    </row>
    <row r="192" spans="4:11" x14ac:dyDescent="0.2">
      <c r="D192">
        <v>14.973600000000001</v>
      </c>
      <c r="I192">
        <v>64.885599999999997</v>
      </c>
      <c r="K192">
        <f t="shared" si="3"/>
        <v>66.793999999999997</v>
      </c>
    </row>
    <row r="193" spans="4:11" x14ac:dyDescent="0.2">
      <c r="D193">
        <v>29.947200000000002</v>
      </c>
      <c r="I193">
        <v>64.885599999999997</v>
      </c>
      <c r="K193">
        <f t="shared" si="3"/>
        <v>66.793999999999997</v>
      </c>
    </row>
    <row r="194" spans="4:11" x14ac:dyDescent="0.2">
      <c r="D194">
        <v>14.973600000000001</v>
      </c>
      <c r="I194">
        <v>64.885599999999997</v>
      </c>
      <c r="K194">
        <f t="shared" ref="K194:K204" si="4">I194*1.4/1.36</f>
        <v>66.793999999999997</v>
      </c>
    </row>
    <row r="195" spans="4:11" x14ac:dyDescent="0.2">
      <c r="D195">
        <v>19.9648</v>
      </c>
      <c r="I195">
        <v>64.885599999999997</v>
      </c>
      <c r="K195">
        <f t="shared" si="4"/>
        <v>66.793999999999997</v>
      </c>
    </row>
    <row r="196" spans="4:11" x14ac:dyDescent="0.2">
      <c r="D196">
        <v>14.973600000000001</v>
      </c>
      <c r="I196">
        <v>69.876800000000003</v>
      </c>
      <c r="K196">
        <f t="shared" si="4"/>
        <v>71.931999999999988</v>
      </c>
    </row>
    <row r="197" spans="4:11" x14ac:dyDescent="0.2">
      <c r="D197">
        <v>24.956000000000003</v>
      </c>
      <c r="I197">
        <v>69.876800000000003</v>
      </c>
      <c r="K197">
        <f t="shared" si="4"/>
        <v>71.931999999999988</v>
      </c>
    </row>
    <row r="198" spans="4:11" x14ac:dyDescent="0.2">
      <c r="D198">
        <v>34.938400000000001</v>
      </c>
      <c r="I198">
        <v>69.876800000000003</v>
      </c>
      <c r="K198">
        <f t="shared" si="4"/>
        <v>71.931999999999988</v>
      </c>
    </row>
    <row r="199" spans="4:11" x14ac:dyDescent="0.2">
      <c r="D199">
        <v>24.956000000000003</v>
      </c>
      <c r="I199">
        <v>74.867999999999995</v>
      </c>
      <c r="K199">
        <f t="shared" si="4"/>
        <v>77.069999999999993</v>
      </c>
    </row>
    <row r="200" spans="4:11" x14ac:dyDescent="0.2">
      <c r="D200">
        <v>14.973600000000001</v>
      </c>
      <c r="I200">
        <v>84.850399999999993</v>
      </c>
      <c r="K200">
        <f t="shared" si="4"/>
        <v>87.345999999999989</v>
      </c>
    </row>
    <row r="201" spans="4:11" x14ac:dyDescent="0.2">
      <c r="D201">
        <v>29.947200000000002</v>
      </c>
      <c r="I201">
        <v>89.8416</v>
      </c>
      <c r="K201">
        <f t="shared" si="4"/>
        <v>92.483999999999995</v>
      </c>
    </row>
    <row r="202" spans="4:11" x14ac:dyDescent="0.2">
      <c r="D202">
        <v>14.973600000000001</v>
      </c>
      <c r="I202">
        <v>99.823999999999998</v>
      </c>
      <c r="K202">
        <f t="shared" si="4"/>
        <v>102.75999999999998</v>
      </c>
    </row>
    <row r="203" spans="4:11" x14ac:dyDescent="0.2">
      <c r="D203">
        <v>34.938400000000001</v>
      </c>
      <c r="I203">
        <v>144.7448</v>
      </c>
      <c r="K203">
        <f t="shared" si="4"/>
        <v>149.00199999999998</v>
      </c>
    </row>
    <row r="204" spans="4:11" x14ac:dyDescent="0.2">
      <c r="D204">
        <v>14.973600000000001</v>
      </c>
      <c r="I204">
        <v>159.7184</v>
      </c>
      <c r="K204">
        <f t="shared" si="4"/>
        <v>164.416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Sheet10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徐明</dc:creator>
  <cp:lastModifiedBy>Ming Xu</cp:lastModifiedBy>
  <dcterms:created xsi:type="dcterms:W3CDTF">2015-06-05T18:19:34Z</dcterms:created>
  <dcterms:modified xsi:type="dcterms:W3CDTF">2026-06-27T21:21:23Z</dcterms:modified>
</cp:coreProperties>
</file>